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Nueva carpeta\DESCARGAS 2.0\TRABAJO DE GRADO I\ANEXOS_PLAN_MEJORAMIENTO\ANEXO 4\"/>
    </mc:Choice>
  </mc:AlternateContent>
  <bookViews>
    <workbookView xWindow="0" yWindow="0" windowWidth="20490" windowHeight="7050" activeTab="3"/>
  </bookViews>
  <sheets>
    <sheet name="CATEGORIA_VEHICULAR" sheetId="1" r:id="rId1"/>
    <sheet name="TOMA_DE_TIEMPOS" sheetId="2" r:id="rId2"/>
    <sheet name="CONSOLIDADO_BAHIAS" sheetId="4" r:id="rId3"/>
    <sheet name="HORARIOS_BAHIAS" sheetId="5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4" l="1"/>
  <c r="I16" i="4"/>
  <c r="G16" i="4"/>
  <c r="T15" i="4"/>
  <c r="N15" i="4"/>
  <c r="N14" i="4"/>
  <c r="N13" i="4"/>
  <c r="N12" i="4"/>
  <c r="N11" i="4"/>
  <c r="N10" i="4"/>
  <c r="N9" i="4"/>
  <c r="N8" i="4"/>
  <c r="P8" i="4" s="1"/>
  <c r="N7" i="4"/>
  <c r="P7" i="4" s="1"/>
  <c r="P9" i="4" l="1"/>
  <c r="P10" i="4" s="1"/>
  <c r="P11" i="4" s="1"/>
  <c r="P12" i="4" s="1"/>
  <c r="P13" i="4" s="1"/>
  <c r="P14" i="4" s="1"/>
  <c r="P15" i="4" s="1"/>
</calcChain>
</file>

<file path=xl/sharedStrings.xml><?xml version="1.0" encoding="utf-8"?>
<sst xmlns="http://schemas.openxmlformats.org/spreadsheetml/2006/main" count="2924" uniqueCount="120">
  <si>
    <t>GESTIÓN LOGÍSTICA Y SEGURIDAD</t>
  </si>
  <si>
    <t>CARGA DE PRODUCTOS DELICADOS (FRESAS, MORAS, HORTALIZAS)</t>
  </si>
  <si>
    <t>MIERCOLES</t>
  </si>
  <si>
    <t>JUEVES</t>
  </si>
  <si>
    <t>TIPO DE CARRO</t>
  </si>
  <si>
    <t>CATEGORIA COOMPRORIENTE</t>
  </si>
  <si>
    <t>PESO PERMITIDO (TONELADA)</t>
  </si>
  <si>
    <t>PESO APROXIMADO</t>
  </si>
  <si>
    <t>PRODUCTO A DESCARGAR</t>
  </si>
  <si>
    <t>JORNADA DE INGRESO</t>
  </si>
  <si>
    <t>NHR</t>
  </si>
  <si>
    <t>TURBO SENCILLA</t>
  </si>
  <si>
    <t>FRESAS, MORAS</t>
  </si>
  <si>
    <t>MADRUGADA</t>
  </si>
  <si>
    <t>NKR</t>
  </si>
  <si>
    <t>TURBO DOBLE LLANTA</t>
  </si>
  <si>
    <t>HORTALIZAS</t>
  </si>
  <si>
    <t>NPR</t>
  </si>
  <si>
    <t>NNR</t>
  </si>
  <si>
    <t>N/A</t>
  </si>
  <si>
    <t>NQR</t>
  </si>
  <si>
    <t>FRR</t>
  </si>
  <si>
    <t>HINO FD</t>
  </si>
  <si>
    <t>CAMION</t>
  </si>
  <si>
    <t>HINO FC</t>
  </si>
  <si>
    <t>FSR</t>
  </si>
  <si>
    <t>FTR</t>
  </si>
  <si>
    <t>FVR</t>
  </si>
  <si>
    <t>HINO GH</t>
  </si>
  <si>
    <t>FVZ</t>
  </si>
  <si>
    <t>FREIGHLANER</t>
  </si>
  <si>
    <t>KENWORT</t>
  </si>
  <si>
    <t>CAMION DOBLE TROQUE</t>
  </si>
  <si>
    <t>DOMINGO</t>
  </si>
  <si>
    <t>LUNES</t>
  </si>
  <si>
    <t>TABLA DE INDICATIVOS</t>
  </si>
  <si>
    <t>PUESTOS DE TRABAJO QUE COMERCIALIZAN  HORTALIZAS</t>
  </si>
  <si>
    <t>PUESTOS DE TRABAJO QUE COMERCIALIZAN FRESAS,MORAS</t>
  </si>
  <si>
    <t>DIRECCIÓN DE RECORRIDO</t>
  </si>
  <si>
    <t>BAHIAS MAS PROBABLES PARA EL DESCARGUE DE PRODUCTOS</t>
  </si>
  <si>
    <t>DEMARCACIÓN DE BAHIAS</t>
  </si>
  <si>
    <t>VEHICULO DE CARGA</t>
  </si>
  <si>
    <t>CARGA ORIGNIARIA DE BOGOTÁ (IMPORTADOS)</t>
  </si>
  <si>
    <t>IMPORTADOS</t>
  </si>
  <si>
    <t>TARDE</t>
  </si>
  <si>
    <t>CAMION DOBLE TROQUI</t>
  </si>
  <si>
    <t>MAÑANA</t>
  </si>
  <si>
    <t>VIERNES</t>
  </si>
  <si>
    <t>SABADO</t>
  </si>
  <si>
    <t>PUESTOS DE TRABAJO QUE COMERCIALIZAN IMPORTADOS</t>
  </si>
  <si>
    <t>CSMION DOBLE TROQUE</t>
  </si>
  <si>
    <t>CARGA ORIGINARIA DE BOYACÁ (MANZANA ANA, TOMATE DE ARBOL, PERA, ETC)</t>
  </si>
  <si>
    <t>CARGA ORIGINARIA DE BOYACÁ</t>
  </si>
  <si>
    <t>PUESTOS DE TRABAJO QUE COMERCIALIZAN CARGA ORIGINARIA DE BOYACÁ</t>
  </si>
  <si>
    <t>CARGA ORIGINARIA (TOMATE GUISO, MAZORCA)</t>
  </si>
  <si>
    <t>TOMATES DE GUISO, MAZORCAS</t>
  </si>
  <si>
    <t>PUESTOS DE TRABAJO QUE COMERCIALIZAN TOMATES DE GUISO, MAZORCAS</t>
  </si>
  <si>
    <t>CARGA ORIGINARIA DE SANTANDER</t>
  </si>
  <si>
    <t>PUESTOS DE TRABAJO QUE COMERCIALIZAN CARGAORIGINARIA DE SANTANDER</t>
  </si>
  <si>
    <t>CARGA DE PRODUCTOS (CABEZONA, ZANAHORIA)</t>
  </si>
  <si>
    <t>(CABEZONA, ZANAHORIA)</t>
  </si>
  <si>
    <t>PUESTOS DE TRABAJO QUE COMERCIALIZAN CARGA DE PRODUCTOS (CABEZONA, ZANAHORIA)</t>
  </si>
  <si>
    <t xml:space="preserve">           </t>
  </si>
  <si>
    <t>CARGA ORIGINARIA DEL LLANO (PLATANO, YUCA, BANANO)</t>
  </si>
  <si>
    <t>(PLATANO, YUCA, BANANO)</t>
  </si>
  <si>
    <t>PUESTOS DE TRABAJO QUE COMERCIALIZAN CARGA ORIGINARIA DEL LLANO</t>
  </si>
  <si>
    <t>TIEMPOS DE DESCARGUE EN BAHIA</t>
  </si>
  <si>
    <t>MARTES</t>
  </si>
  <si>
    <t>NUMERO PROBABLE DE BAHIA</t>
  </si>
  <si>
    <t>JORNADA DE DESCARGUE</t>
  </si>
  <si>
    <t>TIEMPO APROXIMADO DE DESCARGUE (MIN)</t>
  </si>
  <si>
    <t>TIEMPO APROXIMADO DE DESCARGUE</t>
  </si>
  <si>
    <t>FRESA, MORA. ARVEJA</t>
  </si>
  <si>
    <t>NARANJA, MANDARINA,PERA, MANZANA</t>
  </si>
  <si>
    <t>IMPORTADOS, TOMATES, PLATANO,YUCA</t>
  </si>
  <si>
    <t>NOCHE</t>
  </si>
  <si>
    <t xml:space="preserve"> TIEMPOS DE CARGUE Y DESCARGUE</t>
  </si>
  <si>
    <t>PRODUCTO DE INGRESO A CARGUE/DESCARGUE</t>
  </si>
  <si>
    <t>CANTIDAD DE PUESTOS CON ESTE PRODUCTO</t>
  </si>
  <si>
    <t>CARGA ORIGINARIA DE SANTANDER (MANDARINA, NARANJA, LIMON, ETC)</t>
  </si>
  <si>
    <t>CARGA ORIGINARIA DE BOGOTÁ (IMPORTADOS)</t>
  </si>
  <si>
    <t>CARGA ORIGINARIA DE ASEO</t>
  </si>
  <si>
    <t>CARGA ORIGINARIA VARIA</t>
  </si>
  <si>
    <t>TOTAL</t>
  </si>
  <si>
    <t>CODIGO: CTE-PLS-F-XX</t>
  </si>
  <si>
    <t>VERSIÓN: 0</t>
  </si>
  <si>
    <t>FECHA: 19.02.2024</t>
  </si>
  <si>
    <t>PAG 1 DE 1</t>
  </si>
  <si>
    <t>HORAS DIARIAS EN BAHIA ESTIMADAS</t>
  </si>
  <si>
    <t>HORAS DIARIAS EN BAHIA REALES</t>
  </si>
  <si>
    <t>PORCENTAJE DE CADA UNO</t>
  </si>
  <si>
    <t>PORCENTAJE ACUMULADO</t>
  </si>
  <si>
    <t>CANTIDAD APROX DE CARROS DE CARGUE/DESCARGUE POR PUESTO</t>
  </si>
  <si>
    <t>CARGUE</t>
  </si>
  <si>
    <t>DESCARGUE</t>
  </si>
  <si>
    <t xml:space="preserve">         </t>
  </si>
  <si>
    <t>HORARIOS DE DESCARGUE Y USO DE BAHIAS</t>
  </si>
  <si>
    <t>CATEGORIA DE PRODUCTO</t>
  </si>
  <si>
    <t>CATEGORIA DEL VEHICULO</t>
  </si>
  <si>
    <t>PESO APROXIMADO TON</t>
  </si>
  <si>
    <t>HORA DE INGRESO</t>
  </si>
  <si>
    <t>HORAS DE BAHIAS EN USO</t>
  </si>
  <si>
    <t>BAHIA LIBRE A PARTIR DE</t>
  </si>
  <si>
    <t>3, 4</t>
  </si>
  <si>
    <t>20 A 15</t>
  </si>
  <si>
    <t>22:00-01:00</t>
  </si>
  <si>
    <t>2,3, 4</t>
  </si>
  <si>
    <t>14 A 10</t>
  </si>
  <si>
    <t>23:00--01:00</t>
  </si>
  <si>
    <t>00:00--02:00</t>
  </si>
  <si>
    <t>2, 3</t>
  </si>
  <si>
    <t>9 A 7</t>
  </si>
  <si>
    <t>01:00-- 03:00</t>
  </si>
  <si>
    <t>1, 2</t>
  </si>
  <si>
    <t>8 A 5</t>
  </si>
  <si>
    <t>01:00--04:00</t>
  </si>
  <si>
    <t xml:space="preserve">1,2,3,4 </t>
  </si>
  <si>
    <t>14 A 1</t>
  </si>
  <si>
    <t>#</t>
  </si>
  <si>
    <t>CATEGORIA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</si>
</sst>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2060"/>
      </top>
      <bottom/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rgb="FF002060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center" vertical="center" wrapText="1"/>
    </xf>
    <xf numFmtId="10" fontId="0" fillId="0" borderId="0" xfId="2" applyNumberFormat="1" applyFont="1" applyBorder="1" applyAlignment="1">
      <alignment horizontal="center"/>
    </xf>
    <xf numFmtId="0" fontId="0" fillId="3" borderId="4" xfId="0" applyFill="1" applyBorder="1"/>
    <xf numFmtId="0" fontId="0" fillId="0" borderId="4" xfId="0" applyBorder="1"/>
    <xf numFmtId="0" fontId="0" fillId="4" borderId="4" xfId="0" applyFill="1" applyBorder="1"/>
    <xf numFmtId="0" fontId="0" fillId="5" borderId="4" xfId="0" applyFill="1" applyBorder="1"/>
    <xf numFmtId="0" fontId="0" fillId="0" borderId="4" xfId="0" applyFill="1" applyBorder="1"/>
    <xf numFmtId="0" fontId="0" fillId="0" borderId="15" xfId="0" applyBorder="1"/>
    <xf numFmtId="0" fontId="0" fillId="0" borderId="16" xfId="0" applyBorder="1"/>
    <xf numFmtId="0" fontId="0" fillId="6" borderId="4" xfId="0" applyFill="1" applyBorder="1"/>
    <xf numFmtId="0" fontId="0" fillId="0" borderId="17" xfId="0" applyBorder="1"/>
    <xf numFmtId="10" fontId="0" fillId="0" borderId="0" xfId="2" applyNumberFormat="1" applyFont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6" xfId="0" applyBorder="1"/>
    <xf numFmtId="0" fontId="0" fillId="0" borderId="18" xfId="0" applyBorder="1"/>
    <xf numFmtId="0" fontId="0" fillId="0" borderId="19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16" xfId="0" applyFont="1" applyBorder="1" applyAlignment="1">
      <alignment horizontal="center" vertical="center"/>
    </xf>
    <xf numFmtId="0" fontId="0" fillId="0" borderId="22" xfId="0" applyBorder="1"/>
    <xf numFmtId="0" fontId="0" fillId="0" borderId="12" xfId="0" applyBorder="1"/>
    <xf numFmtId="0" fontId="0" fillId="7" borderId="22" xfId="0" applyFill="1" applyBorder="1"/>
    <xf numFmtId="0" fontId="0" fillId="7" borderId="18" xfId="0" applyFill="1" applyBorder="1"/>
    <xf numFmtId="0" fontId="0" fillId="7" borderId="4" xfId="0" applyFill="1" applyBorder="1"/>
    <xf numFmtId="0" fontId="0" fillId="7" borderId="1" xfId="0" applyFill="1" applyBorder="1"/>
    <xf numFmtId="0" fontId="0" fillId="0" borderId="23" xfId="0" applyBorder="1"/>
    <xf numFmtId="0" fontId="0" fillId="7" borderId="24" xfId="0" applyFill="1" applyBorder="1"/>
    <xf numFmtId="0" fontId="0" fillId="7" borderId="3" xfId="0" applyFill="1" applyBorder="1"/>
    <xf numFmtId="0" fontId="0" fillId="7" borderId="5" xfId="0" applyFill="1" applyBorder="1"/>
    <xf numFmtId="0" fontId="0" fillId="7" borderId="6" xfId="0" applyFill="1" applyBorder="1"/>
    <xf numFmtId="0" fontId="0" fillId="0" borderId="1" xfId="0" applyBorder="1"/>
    <xf numFmtId="0" fontId="0" fillId="7" borderId="20" xfId="0" applyFill="1" applyBorder="1"/>
    <xf numFmtId="0" fontId="0" fillId="7" borderId="25" xfId="0" applyFill="1" applyBorder="1"/>
    <xf numFmtId="0" fontId="0" fillId="0" borderId="26" xfId="0" applyBorder="1"/>
    <xf numFmtId="10" fontId="0" fillId="0" borderId="26" xfId="2" applyNumberFormat="1" applyFont="1" applyBorder="1" applyAlignment="1">
      <alignment horizontal="center"/>
    </xf>
    <xf numFmtId="0" fontId="0" fillId="9" borderId="4" xfId="0" applyFill="1" applyBorder="1"/>
    <xf numFmtId="0" fontId="0" fillId="0" borderId="27" xfId="0" applyBorder="1"/>
    <xf numFmtId="0" fontId="0" fillId="9" borderId="18" xfId="0" applyFill="1" applyBorder="1"/>
    <xf numFmtId="0" fontId="0" fillId="9" borderId="14" xfId="0" applyFill="1" applyBorder="1"/>
    <xf numFmtId="0" fontId="0" fillId="0" borderId="28" xfId="0" applyBorder="1"/>
    <xf numFmtId="0" fontId="0" fillId="10" borderId="4" xfId="0" applyFill="1" applyBorder="1"/>
    <xf numFmtId="0" fontId="0" fillId="0" borderId="29" xfId="0" applyBorder="1"/>
    <xf numFmtId="0" fontId="0" fillId="11" borderId="4" xfId="0" applyFill="1" applyBorder="1"/>
    <xf numFmtId="0" fontId="0" fillId="11" borderId="12" xfId="0" applyFill="1" applyBorder="1"/>
    <xf numFmtId="0" fontId="0" fillId="12" borderId="4" xfId="0" applyFill="1" applyBorder="1"/>
    <xf numFmtId="0" fontId="0" fillId="12" borderId="12" xfId="0" applyFill="1" applyBorder="1"/>
    <xf numFmtId="0" fontId="0" fillId="0" borderId="2" xfId="0" applyBorder="1"/>
    <xf numFmtId="0" fontId="0" fillId="2" borderId="4" xfId="0" applyFill="1" applyBorder="1"/>
    <xf numFmtId="1" fontId="0" fillId="0" borderId="0" xfId="0" applyNumberFormat="1" applyAlignment="1">
      <alignment horizontal="center"/>
    </xf>
    <xf numFmtId="1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0" fontId="0" fillId="0" borderId="4" xfId="2" applyNumberFormat="1" applyFont="1" applyBorder="1" applyAlignment="1"/>
    <xf numFmtId="0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1" applyNumberFormat="1" applyFont="1" applyAlignment="1">
      <alignment horizontal="center"/>
    </xf>
    <xf numFmtId="0" fontId="0" fillId="0" borderId="2" xfId="0" applyBorder="1" applyAlignment="1">
      <alignment horizontal="center"/>
    </xf>
    <xf numFmtId="10" fontId="0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4" xfId="0" applyNumberForma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" fontId="0" fillId="0" borderId="4" xfId="1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10" fontId="0" fillId="3" borderId="4" xfId="2" applyNumberFormat="1" applyFont="1" applyFill="1" applyBorder="1" applyAlignment="1">
      <alignment horizontal="center"/>
    </xf>
    <xf numFmtId="14" fontId="0" fillId="0" borderId="12" xfId="0" applyNumberFormat="1" applyBorder="1" applyAlignment="1">
      <alignment horizontal="center" wrapText="1"/>
    </xf>
    <xf numFmtId="14" fontId="0" fillId="0" borderId="13" xfId="0" applyNumberFormat="1" applyBorder="1" applyAlignment="1">
      <alignment horizontal="center" wrapText="1"/>
    </xf>
    <xf numFmtId="14" fontId="0" fillId="0" borderId="14" xfId="0" applyNumberFormat="1" applyBorder="1" applyAlignment="1">
      <alignment horizontal="center" wrapText="1"/>
    </xf>
    <xf numFmtId="1" fontId="0" fillId="0" borderId="12" xfId="1" applyNumberFormat="1" applyFont="1" applyBorder="1" applyAlignment="1">
      <alignment horizontal="center"/>
    </xf>
    <xf numFmtId="1" fontId="0" fillId="0" borderId="14" xfId="1" applyNumberFormat="1" applyFont="1" applyBorder="1" applyAlignment="1">
      <alignment horizontal="center"/>
    </xf>
    <xf numFmtId="164" fontId="0" fillId="0" borderId="12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10" fontId="0" fillId="0" borderId="4" xfId="2" applyNumberFormat="1" applyFon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14" fontId="0" fillId="8" borderId="4" xfId="0" applyNumberFormat="1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1" fontId="0" fillId="8" borderId="4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10" fontId="0" fillId="3" borderId="12" xfId="2" applyNumberFormat="1" applyFont="1" applyFill="1" applyBorder="1" applyAlignment="1">
      <alignment horizontal="center"/>
    </xf>
    <xf numFmtId="10" fontId="0" fillId="3" borderId="13" xfId="2" applyNumberFormat="1" applyFont="1" applyFill="1" applyBorder="1" applyAlignment="1">
      <alignment horizontal="center"/>
    </xf>
    <xf numFmtId="10" fontId="0" fillId="3" borderId="14" xfId="2" applyNumberFormat="1" applyFont="1" applyFill="1" applyBorder="1" applyAlignment="1">
      <alignment horizontal="center"/>
    </xf>
    <xf numFmtId="10" fontId="0" fillId="0" borderId="12" xfId="2" applyNumberFormat="1" applyFont="1" applyFill="1" applyBorder="1" applyAlignment="1">
      <alignment horizontal="center"/>
    </xf>
    <xf numFmtId="10" fontId="0" fillId="0" borderId="13" xfId="2" applyNumberFormat="1" applyFont="1" applyFill="1" applyBorder="1" applyAlignment="1">
      <alignment horizontal="center"/>
    </xf>
    <xf numFmtId="10" fontId="0" fillId="0" borderId="14" xfId="2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10" fontId="0" fillId="0" borderId="4" xfId="2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14" fontId="0" fillId="0" borderId="12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" fontId="0" fillId="0" borderId="13" xfId="1" applyNumberFormat="1" applyFont="1" applyBorder="1" applyAlignment="1">
      <alignment horizontal="center"/>
    </xf>
    <xf numFmtId="10" fontId="0" fillId="0" borderId="12" xfId="2" applyNumberFormat="1" applyFont="1" applyBorder="1" applyAlignment="1">
      <alignment horizontal="center"/>
    </xf>
    <xf numFmtId="10" fontId="0" fillId="0" borderId="14" xfId="2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5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12" xfId="2" applyNumberFormat="1" applyFont="1" applyBorder="1" applyAlignment="1">
      <alignment horizontal="center"/>
    </xf>
    <xf numFmtId="0" fontId="0" fillId="0" borderId="14" xfId="2" applyNumberFormat="1" applyFont="1" applyBorder="1" applyAlignment="1">
      <alignment horizontal="center"/>
    </xf>
    <xf numFmtId="1" fontId="0" fillId="0" borderId="1" xfId="1" applyNumberFormat="1" applyFont="1" applyBorder="1" applyAlignment="1">
      <alignment horizontal="center"/>
    </xf>
    <xf numFmtId="1" fontId="0" fillId="0" borderId="2" xfId="1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1" fontId="0" fillId="0" borderId="4" xfId="0" applyNumberFormat="1" applyBorder="1" applyAlignment="1">
      <alignment horizontal="center"/>
    </xf>
    <xf numFmtId="10" fontId="0" fillId="2" borderId="4" xfId="2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0" borderId="4" xfId="2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Fill="1" applyBorder="1" applyAlignment="1">
      <alignment horizontal="center" wrapText="1"/>
    </xf>
    <xf numFmtId="0" fontId="0" fillId="0" borderId="4" xfId="2" applyNumberFormat="1" applyFont="1" applyBorder="1" applyAlignment="1">
      <alignment horizontal="center"/>
    </xf>
    <xf numFmtId="20" fontId="0" fillId="0" borderId="4" xfId="2" applyNumberFormat="1" applyFont="1" applyBorder="1" applyAlignment="1">
      <alignment horizontal="center"/>
    </xf>
    <xf numFmtId="0" fontId="0" fillId="0" borderId="4" xfId="1" applyNumberFormat="1" applyFont="1" applyBorder="1" applyAlignment="1">
      <alignment horizontal="center"/>
    </xf>
    <xf numFmtId="21" fontId="0" fillId="0" borderId="4" xfId="0" applyNumberFormat="1" applyBorder="1" applyAlignment="1">
      <alignment horizontal="center"/>
    </xf>
    <xf numFmtId="0" fontId="0" fillId="0" borderId="12" xfId="1" applyNumberFormat="1" applyFont="1" applyBorder="1" applyAlignment="1">
      <alignment horizontal="center"/>
    </xf>
    <xf numFmtId="0" fontId="0" fillId="0" borderId="13" xfId="1" applyNumberFormat="1" applyFont="1" applyBorder="1" applyAlignment="1">
      <alignment horizontal="center"/>
    </xf>
    <xf numFmtId="0" fontId="0" fillId="0" borderId="14" xfId="1" applyNumberFormat="1" applyFont="1" applyBorder="1" applyAlignment="1">
      <alignment horizontal="center"/>
    </xf>
    <xf numFmtId="20" fontId="0" fillId="0" borderId="12" xfId="2" applyNumberFormat="1" applyFont="1" applyBorder="1" applyAlignment="1">
      <alignment horizontal="center"/>
    </xf>
    <xf numFmtId="20" fontId="0" fillId="0" borderId="13" xfId="2" applyNumberFormat="1" applyFont="1" applyBorder="1" applyAlignment="1">
      <alignment horizontal="center"/>
    </xf>
    <xf numFmtId="20" fontId="0" fillId="0" borderId="14" xfId="2" applyNumberFormat="1" applyFont="1" applyBorder="1" applyAlignment="1">
      <alignment horizontal="center"/>
    </xf>
    <xf numFmtId="0" fontId="0" fillId="0" borderId="4" xfId="0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TIEMPOS DE CARGUE Y DESCARGUE COOMPRORIENTE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[1]PARETO_TIEMPOS_BAHIAS!$B$7:$F$15</c:f>
              <c:multiLvlStrCache>
                <c:ptCount val="9"/>
                <c:lvl/>
                <c:lvl/>
                <c:lvl/>
                <c:lvl/>
                <c:lvl>
                  <c:pt idx="0">
                    <c:v>CARGA ORIGINARIA DEL LLANO (PLATANO, YUCA, BANANO)</c:v>
                  </c:pt>
                  <c:pt idx="1">
                    <c:v>CARGA DE PRODUCTOS (CABEZONA, ZANAHORIA)</c:v>
                  </c:pt>
                  <c:pt idx="2">
                    <c:v>CARGA ORIGINARIA DE SANTANDER (MANDARINA, NARANJA, LIMON, ETC)</c:v>
                  </c:pt>
                  <c:pt idx="3">
                    <c:v>CARGA ORIGINARIA (TOMATE GUISO, MAZORCA)</c:v>
                  </c:pt>
                  <c:pt idx="4">
                    <c:v>CARGA ORIGINARIA DE BOYACÁ (MANZANA ANA, TOMATE DE ARBOL, PERA, ETC)</c:v>
                  </c:pt>
                  <c:pt idx="5">
                    <c:v>CARGA ORIGINARIA DE BOGOTÁ (IMPORTADOS)</c:v>
                  </c:pt>
                  <c:pt idx="6">
                    <c:v>CARGA ORIGINARIA DE ASEO</c:v>
                  </c:pt>
                  <c:pt idx="7">
                    <c:v>CARGA DE PRODUCTOS DELICADOS (FRESAS, MORAS, HORTALIZAS)</c:v>
                  </c:pt>
                  <c:pt idx="8">
                    <c:v>CARGA ORIGINARIA VARIA</c:v>
                  </c:pt>
                </c:lvl>
              </c:multiLvlStrCache>
            </c:multiLvlStrRef>
          </c:cat>
          <c:val>
            <c:numRef>
              <c:f>[1]PARETO_TIEMPOS_BAHIAS!$C$7:$C$15</c:f>
              <c:numCache>
                <c:formatCode>General</c:formatCode>
                <c:ptCount val="9"/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90E3-4C75-8198-2666EB35C529}"/>
            </c:ext>
          </c:extLst>
        </c:ser>
        <c:ser>
          <c:idx val="1"/>
          <c:order val="1"/>
          <c:tx>
            <c:strRef>
              <c:f>[1]PARETO_TIEMPOS_BAHIAS!$N$5</c:f>
              <c:strCache>
                <c:ptCount val="1"/>
                <c:pt idx="0">
                  <c:v>PORCENTAJE DE CADA UNO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([1]PARETO_TIEMPOS_BAHIAS!$N$7,[1]PARETO_TIEMPOS_BAHIAS!$N$8,[1]PARETO_TIEMPOS_BAHIAS!$N$9,[1]PARETO_TIEMPOS_BAHIAS!$N$10,[1]PARETO_TIEMPOS_BAHIAS!$N$11,[1]PARETO_TIEMPOS_BAHIAS!$N$12,[1]PARETO_TIEMPOS_BAHIAS!$N$13,[1]PARETO_TIEMPOS_BAHIAS!$N$14,[1]PARETO_TIEMPOS_BAHIAS!$N$15)</c:f>
              <c:numCache>
                <c:formatCode>General</c:formatCode>
                <c:ptCount val="9"/>
                <c:pt idx="0">
                  <c:v>0.20238095238095238</c:v>
                </c:pt>
                <c:pt idx="1">
                  <c:v>0.17857142857142858</c:v>
                </c:pt>
                <c:pt idx="2">
                  <c:v>0.11904761904761904</c:v>
                </c:pt>
                <c:pt idx="3">
                  <c:v>0.11904761904761904</c:v>
                </c:pt>
                <c:pt idx="4">
                  <c:v>9.5238095238095233E-2</c:v>
                </c:pt>
                <c:pt idx="5">
                  <c:v>8.3333333333333329E-2</c:v>
                </c:pt>
                <c:pt idx="6">
                  <c:v>8.3333333333333329E-2</c:v>
                </c:pt>
                <c:pt idx="7">
                  <c:v>7.1428571428571425E-2</c:v>
                </c:pt>
                <c:pt idx="8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E3-4C75-8198-2666EB35C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1103296"/>
        <c:axId val="1301086016"/>
      </c:barChart>
      <c:lineChart>
        <c:grouping val="standard"/>
        <c:varyColors val="0"/>
        <c:ser>
          <c:idx val="2"/>
          <c:order val="2"/>
          <c:tx>
            <c:strRef>
              <c:f>[1]PARETO_TIEMPOS_BAHIAS!$P$5</c:f>
              <c:strCache>
                <c:ptCount val="1"/>
                <c:pt idx="0">
                  <c:v>PORCENTAJE ACUMULADO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([1]PARETO_TIEMPOS_BAHIAS!$P$7,[1]PARETO_TIEMPOS_BAHIAS!$P$8,[1]PARETO_TIEMPOS_BAHIAS!$P$9,[1]PARETO_TIEMPOS_BAHIAS!$P$10,[1]PARETO_TIEMPOS_BAHIAS!$P$11,[1]PARETO_TIEMPOS_BAHIAS!$P$12,[1]PARETO_TIEMPOS_BAHIAS!$P$13,[1]PARETO_TIEMPOS_BAHIAS!$P$14,[1]PARETO_TIEMPOS_BAHIAS!$P$15)</c:f>
              <c:numCache>
                <c:formatCode>General</c:formatCode>
                <c:ptCount val="9"/>
                <c:pt idx="0">
                  <c:v>0.20238095238095238</c:v>
                </c:pt>
                <c:pt idx="1">
                  <c:v>0.38095238095238093</c:v>
                </c:pt>
                <c:pt idx="2">
                  <c:v>0.5</c:v>
                </c:pt>
                <c:pt idx="3">
                  <c:v>0.61904761904761907</c:v>
                </c:pt>
                <c:pt idx="4">
                  <c:v>0.7142857142857143</c:v>
                </c:pt>
                <c:pt idx="5">
                  <c:v>0.79761904761904767</c:v>
                </c:pt>
                <c:pt idx="6">
                  <c:v>0.88095238095238104</c:v>
                </c:pt>
                <c:pt idx="7">
                  <c:v>0.95238095238095244</c:v>
                </c:pt>
                <c:pt idx="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E3-4C75-8198-2666EB35C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103296"/>
        <c:axId val="1301086016"/>
      </c:lineChart>
      <c:catAx>
        <c:axId val="130110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1086016"/>
        <c:crosses val="autoZero"/>
        <c:auto val="1"/>
        <c:lblAlgn val="ctr"/>
        <c:lblOffset val="100"/>
        <c:noMultiLvlLbl val="0"/>
      </c:catAx>
      <c:valAx>
        <c:axId val="13010860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01103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39144</xdr:colOff>
      <xdr:row>1</xdr:row>
      <xdr:rowOff>147441</xdr:rowOff>
    </xdr:from>
    <xdr:to>
      <xdr:col>5</xdr:col>
      <xdr:colOff>351251</xdr:colOff>
      <xdr:row>3</xdr:row>
      <xdr:rowOff>224115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769" y="328416"/>
          <a:ext cx="1988507" cy="561584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21</xdr:col>
      <xdr:colOff>39144</xdr:colOff>
      <xdr:row>1</xdr:row>
      <xdr:rowOff>147441</xdr:rowOff>
    </xdr:from>
    <xdr:ext cx="1996336" cy="570196"/>
    <xdr:pic>
      <xdr:nvPicPr>
        <xdr:cNvPr id="3" name="Imagen 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9569" y="3284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47</xdr:col>
      <xdr:colOff>300103</xdr:colOff>
      <xdr:row>28</xdr:row>
      <xdr:rowOff>1</xdr:rowOff>
    </xdr:from>
    <xdr:to>
      <xdr:col>49</xdr:col>
      <xdr:colOff>91335</xdr:colOff>
      <xdr:row>29</xdr:row>
      <xdr:rowOff>78289</xdr:rowOff>
    </xdr:to>
    <xdr:sp macro="" textlink="">
      <xdr:nvSpPr>
        <xdr:cNvPr id="4" name="Triángulo isósceles 3"/>
        <xdr:cNvSpPr/>
      </xdr:nvSpPr>
      <xdr:spPr>
        <a:xfrm rot="10800000">
          <a:off x="24503128" y="5838826"/>
          <a:ext cx="419882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113256</xdr:colOff>
      <xdr:row>27</xdr:row>
      <xdr:rowOff>204593</xdr:rowOff>
    </xdr:from>
    <xdr:to>
      <xdr:col>50</xdr:col>
      <xdr:colOff>217640</xdr:colOff>
      <xdr:row>29</xdr:row>
      <xdr:rowOff>74114</xdr:rowOff>
    </xdr:to>
    <xdr:sp macro="" textlink="">
      <xdr:nvSpPr>
        <xdr:cNvPr id="5" name="Triángulo isósceles 4"/>
        <xdr:cNvSpPr/>
      </xdr:nvSpPr>
      <xdr:spPr>
        <a:xfrm rot="10800000">
          <a:off x="24944931" y="5833868"/>
          <a:ext cx="418709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278704</xdr:colOff>
      <xdr:row>28</xdr:row>
      <xdr:rowOff>4699</xdr:rowOff>
    </xdr:from>
    <xdr:to>
      <xdr:col>52</xdr:col>
      <xdr:colOff>69936</xdr:colOff>
      <xdr:row>29</xdr:row>
      <xdr:rowOff>82987</xdr:rowOff>
    </xdr:to>
    <xdr:sp macro="" textlink="">
      <xdr:nvSpPr>
        <xdr:cNvPr id="6" name="Triángulo isósceles 5"/>
        <xdr:cNvSpPr/>
      </xdr:nvSpPr>
      <xdr:spPr>
        <a:xfrm rot="10800000">
          <a:off x="25424704" y="5843524"/>
          <a:ext cx="419882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104905</xdr:colOff>
      <xdr:row>28</xdr:row>
      <xdr:rowOff>524</xdr:rowOff>
    </xdr:from>
    <xdr:to>
      <xdr:col>53</xdr:col>
      <xdr:colOff>209289</xdr:colOff>
      <xdr:row>29</xdr:row>
      <xdr:rowOff>78812</xdr:rowOff>
    </xdr:to>
    <xdr:sp macro="" textlink="">
      <xdr:nvSpPr>
        <xdr:cNvPr id="7" name="Triángulo isósceles 6"/>
        <xdr:cNvSpPr/>
      </xdr:nvSpPr>
      <xdr:spPr>
        <a:xfrm rot="10800000">
          <a:off x="25879555" y="5839349"/>
          <a:ext cx="418709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217640</xdr:colOff>
      <xdr:row>27</xdr:row>
      <xdr:rowOff>204593</xdr:rowOff>
    </xdr:from>
    <xdr:to>
      <xdr:col>55</xdr:col>
      <xdr:colOff>8872</xdr:colOff>
      <xdr:row>29</xdr:row>
      <xdr:rowOff>74114</xdr:rowOff>
    </xdr:to>
    <xdr:sp macro="" textlink="">
      <xdr:nvSpPr>
        <xdr:cNvPr id="8" name="Triángulo isósceles 7"/>
        <xdr:cNvSpPr/>
      </xdr:nvSpPr>
      <xdr:spPr>
        <a:xfrm rot="10800000">
          <a:off x="26306615" y="5833868"/>
          <a:ext cx="419882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30793</xdr:colOff>
      <xdr:row>27</xdr:row>
      <xdr:rowOff>200418</xdr:rowOff>
    </xdr:from>
    <xdr:to>
      <xdr:col>56</xdr:col>
      <xdr:colOff>135177</xdr:colOff>
      <xdr:row>29</xdr:row>
      <xdr:rowOff>69939</xdr:rowOff>
    </xdr:to>
    <xdr:sp macro="" textlink="">
      <xdr:nvSpPr>
        <xdr:cNvPr id="9" name="Triángulo isósceles 8"/>
        <xdr:cNvSpPr/>
      </xdr:nvSpPr>
      <xdr:spPr>
        <a:xfrm rot="10800000">
          <a:off x="26748418" y="5829693"/>
          <a:ext cx="418709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196241</xdr:colOff>
      <xdr:row>28</xdr:row>
      <xdr:rowOff>524</xdr:rowOff>
    </xdr:from>
    <xdr:to>
      <xdr:col>57</xdr:col>
      <xdr:colOff>300624</xdr:colOff>
      <xdr:row>29</xdr:row>
      <xdr:rowOff>78812</xdr:rowOff>
    </xdr:to>
    <xdr:sp macro="" textlink="">
      <xdr:nvSpPr>
        <xdr:cNvPr id="10" name="Triángulo isósceles 9"/>
        <xdr:cNvSpPr/>
      </xdr:nvSpPr>
      <xdr:spPr>
        <a:xfrm rot="10800000">
          <a:off x="27228191" y="5839349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296450</xdr:colOff>
      <xdr:row>28</xdr:row>
      <xdr:rowOff>9397</xdr:rowOff>
    </xdr:from>
    <xdr:to>
      <xdr:col>59</xdr:col>
      <xdr:colOff>87683</xdr:colOff>
      <xdr:row>29</xdr:row>
      <xdr:rowOff>87685</xdr:rowOff>
    </xdr:to>
    <xdr:sp macro="" textlink="">
      <xdr:nvSpPr>
        <xdr:cNvPr id="11" name="Triángulo isósceles 10"/>
        <xdr:cNvSpPr/>
      </xdr:nvSpPr>
      <xdr:spPr>
        <a:xfrm rot="10800000">
          <a:off x="27642725" y="5848222"/>
          <a:ext cx="4198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122129</xdr:colOff>
      <xdr:row>28</xdr:row>
      <xdr:rowOff>17747</xdr:rowOff>
    </xdr:from>
    <xdr:to>
      <xdr:col>60</xdr:col>
      <xdr:colOff>226512</xdr:colOff>
      <xdr:row>29</xdr:row>
      <xdr:rowOff>96035</xdr:rowOff>
    </xdr:to>
    <xdr:sp macro="" textlink="">
      <xdr:nvSpPr>
        <xdr:cNvPr id="12" name="Triángulo isósceles 11"/>
        <xdr:cNvSpPr/>
      </xdr:nvSpPr>
      <xdr:spPr>
        <a:xfrm rot="10800000">
          <a:off x="28097054" y="5856572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248433</xdr:colOff>
      <xdr:row>28</xdr:row>
      <xdr:rowOff>13572</xdr:rowOff>
    </xdr:from>
    <xdr:to>
      <xdr:col>62</xdr:col>
      <xdr:colOff>39666</xdr:colOff>
      <xdr:row>29</xdr:row>
      <xdr:rowOff>91860</xdr:rowOff>
    </xdr:to>
    <xdr:sp macro="" textlink="">
      <xdr:nvSpPr>
        <xdr:cNvPr id="13" name="Triángulo isósceles 12"/>
        <xdr:cNvSpPr/>
      </xdr:nvSpPr>
      <xdr:spPr>
        <a:xfrm rot="10800000">
          <a:off x="28537683" y="5852397"/>
          <a:ext cx="4198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61586</xdr:colOff>
      <xdr:row>28</xdr:row>
      <xdr:rowOff>9397</xdr:rowOff>
    </xdr:from>
    <xdr:to>
      <xdr:col>63</xdr:col>
      <xdr:colOff>165969</xdr:colOff>
      <xdr:row>29</xdr:row>
      <xdr:rowOff>87685</xdr:rowOff>
    </xdr:to>
    <xdr:sp macro="" textlink="">
      <xdr:nvSpPr>
        <xdr:cNvPr id="14" name="Triángulo isósceles 13"/>
        <xdr:cNvSpPr/>
      </xdr:nvSpPr>
      <xdr:spPr>
        <a:xfrm rot="10800000">
          <a:off x="28979486" y="5848222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240082</xdr:colOff>
      <xdr:row>28</xdr:row>
      <xdr:rowOff>18270</xdr:rowOff>
    </xdr:from>
    <xdr:to>
      <xdr:col>65</xdr:col>
      <xdr:colOff>31315</xdr:colOff>
      <xdr:row>29</xdr:row>
      <xdr:rowOff>96558</xdr:rowOff>
    </xdr:to>
    <xdr:sp macro="" textlink="">
      <xdr:nvSpPr>
        <xdr:cNvPr id="15" name="Triángulo isósceles 14"/>
        <xdr:cNvSpPr/>
      </xdr:nvSpPr>
      <xdr:spPr>
        <a:xfrm rot="10800000">
          <a:off x="29472307" y="5857095"/>
          <a:ext cx="4198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26618</xdr:colOff>
      <xdr:row>28</xdr:row>
      <xdr:rowOff>524</xdr:rowOff>
    </xdr:from>
    <xdr:to>
      <xdr:col>66</xdr:col>
      <xdr:colOff>131001</xdr:colOff>
      <xdr:row>29</xdr:row>
      <xdr:rowOff>78812</xdr:rowOff>
    </xdr:to>
    <xdr:sp macro="" textlink="">
      <xdr:nvSpPr>
        <xdr:cNvPr id="16" name="Triángulo isósceles 15"/>
        <xdr:cNvSpPr/>
      </xdr:nvSpPr>
      <xdr:spPr>
        <a:xfrm rot="10800000">
          <a:off x="29887493" y="5839349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152922</xdr:colOff>
      <xdr:row>27</xdr:row>
      <xdr:rowOff>205116</xdr:rowOff>
    </xdr:from>
    <xdr:to>
      <xdr:col>67</xdr:col>
      <xdr:colOff>257305</xdr:colOff>
      <xdr:row>29</xdr:row>
      <xdr:rowOff>74637</xdr:rowOff>
    </xdr:to>
    <xdr:sp macro="" textlink="">
      <xdr:nvSpPr>
        <xdr:cNvPr id="17" name="Triángulo isósceles 16"/>
        <xdr:cNvSpPr/>
      </xdr:nvSpPr>
      <xdr:spPr>
        <a:xfrm rot="10800000">
          <a:off x="30328122" y="5834391"/>
          <a:ext cx="418708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5218</xdr:colOff>
      <xdr:row>28</xdr:row>
      <xdr:rowOff>5222</xdr:rowOff>
    </xdr:from>
    <xdr:to>
      <xdr:col>69</xdr:col>
      <xdr:colOff>109602</xdr:colOff>
      <xdr:row>29</xdr:row>
      <xdr:rowOff>83510</xdr:rowOff>
    </xdr:to>
    <xdr:sp macro="" textlink="">
      <xdr:nvSpPr>
        <xdr:cNvPr id="18" name="Triángulo isósceles 17"/>
        <xdr:cNvSpPr/>
      </xdr:nvSpPr>
      <xdr:spPr>
        <a:xfrm rot="10800000">
          <a:off x="30809068" y="5844047"/>
          <a:ext cx="418709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144571</xdr:colOff>
      <xdr:row>28</xdr:row>
      <xdr:rowOff>1047</xdr:rowOff>
    </xdr:from>
    <xdr:to>
      <xdr:col>70</xdr:col>
      <xdr:colOff>248954</xdr:colOff>
      <xdr:row>29</xdr:row>
      <xdr:rowOff>79335</xdr:rowOff>
    </xdr:to>
    <xdr:sp macro="" textlink="">
      <xdr:nvSpPr>
        <xdr:cNvPr id="19" name="Triángulo isósceles 18"/>
        <xdr:cNvSpPr/>
      </xdr:nvSpPr>
      <xdr:spPr>
        <a:xfrm rot="10800000">
          <a:off x="31262746" y="5839872"/>
          <a:ext cx="418708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22443</xdr:colOff>
      <xdr:row>27</xdr:row>
      <xdr:rowOff>192068</xdr:rowOff>
    </xdr:from>
    <xdr:to>
      <xdr:col>43</xdr:col>
      <xdr:colOff>126827</xdr:colOff>
      <xdr:row>29</xdr:row>
      <xdr:rowOff>61589</xdr:rowOff>
    </xdr:to>
    <xdr:sp macro="" textlink="">
      <xdr:nvSpPr>
        <xdr:cNvPr id="20" name="Triángulo isósceles 19"/>
        <xdr:cNvSpPr/>
      </xdr:nvSpPr>
      <xdr:spPr>
        <a:xfrm rot="10800000">
          <a:off x="22653843" y="5821343"/>
          <a:ext cx="418709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174843</xdr:colOff>
      <xdr:row>27</xdr:row>
      <xdr:rowOff>200941</xdr:rowOff>
    </xdr:from>
    <xdr:to>
      <xdr:col>44</xdr:col>
      <xdr:colOff>279226</xdr:colOff>
      <xdr:row>29</xdr:row>
      <xdr:rowOff>70462</xdr:rowOff>
    </xdr:to>
    <xdr:sp macro="" textlink="">
      <xdr:nvSpPr>
        <xdr:cNvPr id="21" name="Triángulo isósceles 20"/>
        <xdr:cNvSpPr/>
      </xdr:nvSpPr>
      <xdr:spPr>
        <a:xfrm rot="10800000">
          <a:off x="23120568" y="5830216"/>
          <a:ext cx="418708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40187</xdr:colOff>
      <xdr:row>28</xdr:row>
      <xdr:rowOff>1047</xdr:rowOff>
    </xdr:from>
    <xdr:to>
      <xdr:col>46</xdr:col>
      <xdr:colOff>144571</xdr:colOff>
      <xdr:row>29</xdr:row>
      <xdr:rowOff>79335</xdr:rowOff>
    </xdr:to>
    <xdr:sp macro="" textlink="">
      <xdr:nvSpPr>
        <xdr:cNvPr id="22" name="Triángulo isósceles 21"/>
        <xdr:cNvSpPr/>
      </xdr:nvSpPr>
      <xdr:spPr>
        <a:xfrm rot="10800000">
          <a:off x="23614562" y="5839872"/>
          <a:ext cx="418709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179540</xdr:colOff>
      <xdr:row>27</xdr:row>
      <xdr:rowOff>205639</xdr:rowOff>
    </xdr:from>
    <xdr:to>
      <xdr:col>47</xdr:col>
      <xdr:colOff>283923</xdr:colOff>
      <xdr:row>29</xdr:row>
      <xdr:rowOff>75160</xdr:rowOff>
    </xdr:to>
    <xdr:sp macro="" textlink="">
      <xdr:nvSpPr>
        <xdr:cNvPr id="23" name="Triángulo isósceles 22"/>
        <xdr:cNvSpPr/>
      </xdr:nvSpPr>
      <xdr:spPr>
        <a:xfrm rot="10800000">
          <a:off x="24068240" y="5834914"/>
          <a:ext cx="418708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231731</xdr:colOff>
      <xdr:row>27</xdr:row>
      <xdr:rowOff>205639</xdr:rowOff>
    </xdr:from>
    <xdr:to>
      <xdr:col>72</xdr:col>
      <xdr:colOff>22964</xdr:colOff>
      <xdr:row>29</xdr:row>
      <xdr:rowOff>75160</xdr:rowOff>
    </xdr:to>
    <xdr:sp macro="" textlink="">
      <xdr:nvSpPr>
        <xdr:cNvPr id="24" name="Triángulo isósceles 23"/>
        <xdr:cNvSpPr/>
      </xdr:nvSpPr>
      <xdr:spPr>
        <a:xfrm rot="10800000">
          <a:off x="31664231" y="5834914"/>
          <a:ext cx="419883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44885</xdr:colOff>
      <xdr:row>28</xdr:row>
      <xdr:rowOff>5745</xdr:rowOff>
    </xdr:from>
    <xdr:to>
      <xdr:col>73</xdr:col>
      <xdr:colOff>149268</xdr:colOff>
      <xdr:row>29</xdr:row>
      <xdr:rowOff>84033</xdr:rowOff>
    </xdr:to>
    <xdr:sp macro="" textlink="">
      <xdr:nvSpPr>
        <xdr:cNvPr id="25" name="Triángulo isósceles 24"/>
        <xdr:cNvSpPr/>
      </xdr:nvSpPr>
      <xdr:spPr>
        <a:xfrm rot="10800000">
          <a:off x="32106035" y="5844570"/>
          <a:ext cx="42823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48</xdr:col>
      <xdr:colOff>126305</xdr:colOff>
      <xdr:row>27</xdr:row>
      <xdr:rowOff>21920</xdr:rowOff>
    </xdr:from>
    <xdr:to>
      <xdr:col>51</xdr:col>
      <xdr:colOff>78288</xdr:colOff>
      <xdr:row>30</xdr:row>
      <xdr:rowOff>91335</xdr:rowOff>
    </xdr:to>
    <xdr:sp macro="" textlink="">
      <xdr:nvSpPr>
        <xdr:cNvPr id="26" name="Elipse 25"/>
        <xdr:cNvSpPr/>
      </xdr:nvSpPr>
      <xdr:spPr>
        <a:xfrm>
          <a:off x="24643655" y="5651195"/>
          <a:ext cx="894958" cy="6980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43842</xdr:colOff>
      <xdr:row>4</xdr:row>
      <xdr:rowOff>135175</xdr:rowOff>
    </xdr:from>
    <xdr:to>
      <xdr:col>52</xdr:col>
      <xdr:colOff>308975</xdr:colOff>
      <xdr:row>7</xdr:row>
      <xdr:rowOff>113255</xdr:rowOff>
    </xdr:to>
    <xdr:sp macro="" textlink="">
      <xdr:nvSpPr>
        <xdr:cNvPr id="27" name="Elipse 26"/>
        <xdr:cNvSpPr/>
      </xdr:nvSpPr>
      <xdr:spPr>
        <a:xfrm>
          <a:off x="25189842" y="868600"/>
          <a:ext cx="893783" cy="6829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61</xdr:col>
      <xdr:colOff>91858</xdr:colOff>
      <xdr:row>27</xdr:row>
      <xdr:rowOff>65760</xdr:rowOff>
    </xdr:from>
    <xdr:to>
      <xdr:col>64</xdr:col>
      <xdr:colOff>43841</xdr:colOff>
      <xdr:row>30</xdr:row>
      <xdr:rowOff>135175</xdr:rowOff>
    </xdr:to>
    <xdr:sp macro="" textlink="">
      <xdr:nvSpPr>
        <xdr:cNvPr id="28" name="Elipse 27"/>
        <xdr:cNvSpPr/>
      </xdr:nvSpPr>
      <xdr:spPr>
        <a:xfrm>
          <a:off x="28695433" y="5695035"/>
          <a:ext cx="894958" cy="6980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161795</xdr:colOff>
      <xdr:row>26</xdr:row>
      <xdr:rowOff>5223</xdr:rowOff>
    </xdr:from>
    <xdr:to>
      <xdr:col>73</xdr:col>
      <xdr:colOff>448850</xdr:colOff>
      <xdr:row>28</xdr:row>
      <xdr:rowOff>5223</xdr:rowOff>
    </xdr:to>
    <xdr:sp macro="" textlink="">
      <xdr:nvSpPr>
        <xdr:cNvPr id="29" name="Triángulo isósceles 28"/>
        <xdr:cNvSpPr/>
      </xdr:nvSpPr>
      <xdr:spPr>
        <a:xfrm rot="5400000">
          <a:off x="32480773" y="5490970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170668</xdr:colOff>
      <xdr:row>23</xdr:row>
      <xdr:rowOff>183720</xdr:rowOff>
    </xdr:from>
    <xdr:to>
      <xdr:col>73</xdr:col>
      <xdr:colOff>457723</xdr:colOff>
      <xdr:row>25</xdr:row>
      <xdr:rowOff>183720</xdr:rowOff>
    </xdr:to>
    <xdr:sp macro="" textlink="">
      <xdr:nvSpPr>
        <xdr:cNvPr id="30" name="Triángulo isósceles 29"/>
        <xdr:cNvSpPr/>
      </xdr:nvSpPr>
      <xdr:spPr>
        <a:xfrm rot="5400000">
          <a:off x="32489646" y="5040817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166493</xdr:colOff>
      <xdr:row>21</xdr:row>
      <xdr:rowOff>153451</xdr:rowOff>
    </xdr:from>
    <xdr:to>
      <xdr:col>73</xdr:col>
      <xdr:colOff>453548</xdr:colOff>
      <xdr:row>23</xdr:row>
      <xdr:rowOff>153450</xdr:rowOff>
    </xdr:to>
    <xdr:sp macro="" textlink="">
      <xdr:nvSpPr>
        <xdr:cNvPr id="31" name="Triángulo isósceles 30"/>
        <xdr:cNvSpPr/>
      </xdr:nvSpPr>
      <xdr:spPr>
        <a:xfrm rot="5400000">
          <a:off x="32485471" y="4591448"/>
          <a:ext cx="41909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175366</xdr:colOff>
      <xdr:row>19</xdr:row>
      <xdr:rowOff>136228</xdr:rowOff>
    </xdr:from>
    <xdr:to>
      <xdr:col>73</xdr:col>
      <xdr:colOff>462421</xdr:colOff>
      <xdr:row>21</xdr:row>
      <xdr:rowOff>136228</xdr:rowOff>
    </xdr:to>
    <xdr:sp macro="" textlink="">
      <xdr:nvSpPr>
        <xdr:cNvPr id="32" name="Triángulo isósceles 31"/>
        <xdr:cNvSpPr/>
      </xdr:nvSpPr>
      <xdr:spPr>
        <a:xfrm rot="5400000">
          <a:off x="32494344" y="4155125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170667</xdr:colOff>
      <xdr:row>17</xdr:row>
      <xdr:rowOff>105432</xdr:rowOff>
    </xdr:from>
    <xdr:to>
      <xdr:col>73</xdr:col>
      <xdr:colOff>457722</xdr:colOff>
      <xdr:row>19</xdr:row>
      <xdr:rowOff>105432</xdr:rowOff>
    </xdr:to>
    <xdr:sp macro="" textlink="">
      <xdr:nvSpPr>
        <xdr:cNvPr id="33" name="Triángulo isósceles 32"/>
        <xdr:cNvSpPr/>
      </xdr:nvSpPr>
      <xdr:spPr>
        <a:xfrm rot="5400000">
          <a:off x="32489645" y="3705229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179540</xdr:colOff>
      <xdr:row>15</xdr:row>
      <xdr:rowOff>75162</xdr:rowOff>
    </xdr:from>
    <xdr:to>
      <xdr:col>73</xdr:col>
      <xdr:colOff>466595</xdr:colOff>
      <xdr:row>17</xdr:row>
      <xdr:rowOff>75162</xdr:rowOff>
    </xdr:to>
    <xdr:sp macro="" textlink="">
      <xdr:nvSpPr>
        <xdr:cNvPr id="34" name="Triángulo isósceles 33"/>
        <xdr:cNvSpPr/>
      </xdr:nvSpPr>
      <xdr:spPr>
        <a:xfrm rot="5400000">
          <a:off x="32498518" y="3255859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175365</xdr:colOff>
      <xdr:row>13</xdr:row>
      <xdr:rowOff>44893</xdr:rowOff>
    </xdr:from>
    <xdr:to>
      <xdr:col>73</xdr:col>
      <xdr:colOff>462420</xdr:colOff>
      <xdr:row>15</xdr:row>
      <xdr:rowOff>44892</xdr:rowOff>
    </xdr:to>
    <xdr:sp macro="" textlink="">
      <xdr:nvSpPr>
        <xdr:cNvPr id="35" name="Triángulo isósceles 34"/>
        <xdr:cNvSpPr/>
      </xdr:nvSpPr>
      <xdr:spPr>
        <a:xfrm rot="5400000">
          <a:off x="32494343" y="2806490"/>
          <a:ext cx="41909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184238</xdr:colOff>
      <xdr:row>11</xdr:row>
      <xdr:rowOff>27670</xdr:rowOff>
    </xdr:from>
    <xdr:to>
      <xdr:col>73</xdr:col>
      <xdr:colOff>471293</xdr:colOff>
      <xdr:row>13</xdr:row>
      <xdr:rowOff>27670</xdr:rowOff>
    </xdr:to>
    <xdr:sp macro="" textlink="">
      <xdr:nvSpPr>
        <xdr:cNvPr id="36" name="Triángulo isósceles 35"/>
        <xdr:cNvSpPr/>
      </xdr:nvSpPr>
      <xdr:spPr>
        <a:xfrm rot="5400000">
          <a:off x="32503216" y="2370167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180063</xdr:colOff>
      <xdr:row>8</xdr:row>
      <xdr:rowOff>206166</xdr:rowOff>
    </xdr:from>
    <xdr:to>
      <xdr:col>73</xdr:col>
      <xdr:colOff>467118</xdr:colOff>
      <xdr:row>10</xdr:row>
      <xdr:rowOff>206166</xdr:rowOff>
    </xdr:to>
    <xdr:sp macro="" textlink="">
      <xdr:nvSpPr>
        <xdr:cNvPr id="37" name="Triángulo isósceles 36"/>
        <xdr:cNvSpPr/>
      </xdr:nvSpPr>
      <xdr:spPr>
        <a:xfrm rot="5400000">
          <a:off x="32499041" y="1920013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188936</xdr:colOff>
      <xdr:row>6</xdr:row>
      <xdr:rowOff>332472</xdr:rowOff>
    </xdr:from>
    <xdr:to>
      <xdr:col>73</xdr:col>
      <xdr:colOff>475991</xdr:colOff>
      <xdr:row>8</xdr:row>
      <xdr:rowOff>201992</xdr:rowOff>
    </xdr:to>
    <xdr:sp macro="" textlink="">
      <xdr:nvSpPr>
        <xdr:cNvPr id="38" name="Triángulo isósceles 37"/>
        <xdr:cNvSpPr/>
      </xdr:nvSpPr>
      <xdr:spPr>
        <a:xfrm rot="5400000">
          <a:off x="32511241" y="1500067"/>
          <a:ext cx="4124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303756</xdr:colOff>
      <xdr:row>6</xdr:row>
      <xdr:rowOff>42795</xdr:rowOff>
    </xdr:from>
    <xdr:to>
      <xdr:col>49</xdr:col>
      <xdr:colOff>94988</xdr:colOff>
      <xdr:row>6</xdr:row>
      <xdr:rowOff>329850</xdr:rowOff>
    </xdr:to>
    <xdr:sp macro="" textlink="">
      <xdr:nvSpPr>
        <xdr:cNvPr id="39" name="Triángulo isósceles 38"/>
        <xdr:cNvSpPr/>
      </xdr:nvSpPr>
      <xdr:spPr>
        <a:xfrm>
          <a:off x="24506781" y="1147695"/>
          <a:ext cx="419882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116909</xdr:colOff>
      <xdr:row>6</xdr:row>
      <xdr:rowOff>38620</xdr:rowOff>
    </xdr:from>
    <xdr:to>
      <xdr:col>50</xdr:col>
      <xdr:colOff>221293</xdr:colOff>
      <xdr:row>6</xdr:row>
      <xdr:rowOff>325675</xdr:rowOff>
    </xdr:to>
    <xdr:sp macro="" textlink="">
      <xdr:nvSpPr>
        <xdr:cNvPr id="40" name="Triángulo isósceles 39"/>
        <xdr:cNvSpPr/>
      </xdr:nvSpPr>
      <xdr:spPr>
        <a:xfrm>
          <a:off x="24948584" y="1143520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282357</xdr:colOff>
      <xdr:row>6</xdr:row>
      <xdr:rowOff>47493</xdr:rowOff>
    </xdr:from>
    <xdr:to>
      <xdr:col>52</xdr:col>
      <xdr:colOff>73589</xdr:colOff>
      <xdr:row>6</xdr:row>
      <xdr:rowOff>334548</xdr:rowOff>
    </xdr:to>
    <xdr:sp macro="" textlink="">
      <xdr:nvSpPr>
        <xdr:cNvPr id="41" name="Triángulo isósceles 40"/>
        <xdr:cNvSpPr/>
      </xdr:nvSpPr>
      <xdr:spPr>
        <a:xfrm>
          <a:off x="25428357" y="1152393"/>
          <a:ext cx="419882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108558</xdr:colOff>
      <xdr:row>6</xdr:row>
      <xdr:rowOff>43318</xdr:rowOff>
    </xdr:from>
    <xdr:to>
      <xdr:col>53</xdr:col>
      <xdr:colOff>212942</xdr:colOff>
      <xdr:row>6</xdr:row>
      <xdr:rowOff>330373</xdr:rowOff>
    </xdr:to>
    <xdr:sp macro="" textlink="">
      <xdr:nvSpPr>
        <xdr:cNvPr id="42" name="Triángulo isósceles 41"/>
        <xdr:cNvSpPr/>
      </xdr:nvSpPr>
      <xdr:spPr>
        <a:xfrm>
          <a:off x="25883208" y="1148218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221293</xdr:colOff>
      <xdr:row>6</xdr:row>
      <xdr:rowOff>38620</xdr:rowOff>
    </xdr:from>
    <xdr:to>
      <xdr:col>55</xdr:col>
      <xdr:colOff>12525</xdr:colOff>
      <xdr:row>6</xdr:row>
      <xdr:rowOff>325675</xdr:rowOff>
    </xdr:to>
    <xdr:sp macro="" textlink="">
      <xdr:nvSpPr>
        <xdr:cNvPr id="43" name="Triángulo isósceles 42"/>
        <xdr:cNvSpPr/>
      </xdr:nvSpPr>
      <xdr:spPr>
        <a:xfrm>
          <a:off x="26310268" y="1143520"/>
          <a:ext cx="419882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34446</xdr:colOff>
      <xdr:row>6</xdr:row>
      <xdr:rowOff>34445</xdr:rowOff>
    </xdr:from>
    <xdr:to>
      <xdr:col>56</xdr:col>
      <xdr:colOff>138830</xdr:colOff>
      <xdr:row>6</xdr:row>
      <xdr:rowOff>321500</xdr:rowOff>
    </xdr:to>
    <xdr:sp macro="" textlink="">
      <xdr:nvSpPr>
        <xdr:cNvPr id="44" name="Triángulo isósceles 43"/>
        <xdr:cNvSpPr/>
      </xdr:nvSpPr>
      <xdr:spPr>
        <a:xfrm>
          <a:off x="26752071" y="1139345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199894</xdr:colOff>
      <xdr:row>6</xdr:row>
      <xdr:rowOff>43318</xdr:rowOff>
    </xdr:from>
    <xdr:to>
      <xdr:col>57</xdr:col>
      <xdr:colOff>304277</xdr:colOff>
      <xdr:row>6</xdr:row>
      <xdr:rowOff>330373</xdr:rowOff>
    </xdr:to>
    <xdr:sp macro="" textlink="">
      <xdr:nvSpPr>
        <xdr:cNvPr id="45" name="Triángulo isósceles 44"/>
        <xdr:cNvSpPr/>
      </xdr:nvSpPr>
      <xdr:spPr>
        <a:xfrm>
          <a:off x="27231844" y="1148218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300103</xdr:colOff>
      <xdr:row>6</xdr:row>
      <xdr:rowOff>52191</xdr:rowOff>
    </xdr:from>
    <xdr:to>
      <xdr:col>59</xdr:col>
      <xdr:colOff>91336</xdr:colOff>
      <xdr:row>7</xdr:row>
      <xdr:rowOff>-1</xdr:rowOff>
    </xdr:to>
    <xdr:sp macro="" textlink="">
      <xdr:nvSpPr>
        <xdr:cNvPr id="46" name="Triángulo isósceles 45"/>
        <xdr:cNvSpPr/>
      </xdr:nvSpPr>
      <xdr:spPr>
        <a:xfrm>
          <a:off x="27646378" y="1157091"/>
          <a:ext cx="419883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125782</xdr:colOff>
      <xdr:row>6</xdr:row>
      <xdr:rowOff>60541</xdr:rowOff>
    </xdr:from>
    <xdr:to>
      <xdr:col>60</xdr:col>
      <xdr:colOff>230165</xdr:colOff>
      <xdr:row>7</xdr:row>
      <xdr:rowOff>8349</xdr:rowOff>
    </xdr:to>
    <xdr:sp macro="" textlink="">
      <xdr:nvSpPr>
        <xdr:cNvPr id="47" name="Triángulo isósceles 46"/>
        <xdr:cNvSpPr/>
      </xdr:nvSpPr>
      <xdr:spPr>
        <a:xfrm>
          <a:off x="28100707" y="1165441"/>
          <a:ext cx="418708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252086</xdr:colOff>
      <xdr:row>6</xdr:row>
      <xdr:rowOff>56366</xdr:rowOff>
    </xdr:from>
    <xdr:to>
      <xdr:col>62</xdr:col>
      <xdr:colOff>43319</xdr:colOff>
      <xdr:row>7</xdr:row>
      <xdr:rowOff>4174</xdr:rowOff>
    </xdr:to>
    <xdr:sp macro="" textlink="">
      <xdr:nvSpPr>
        <xdr:cNvPr id="48" name="Triángulo isósceles 47"/>
        <xdr:cNvSpPr/>
      </xdr:nvSpPr>
      <xdr:spPr>
        <a:xfrm>
          <a:off x="28541336" y="1161266"/>
          <a:ext cx="419883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65239</xdr:colOff>
      <xdr:row>6</xdr:row>
      <xdr:rowOff>52191</xdr:rowOff>
    </xdr:from>
    <xdr:to>
      <xdr:col>63</xdr:col>
      <xdr:colOff>169622</xdr:colOff>
      <xdr:row>7</xdr:row>
      <xdr:rowOff>-1</xdr:rowOff>
    </xdr:to>
    <xdr:sp macro="" textlink="">
      <xdr:nvSpPr>
        <xdr:cNvPr id="49" name="Triángulo isósceles 48"/>
        <xdr:cNvSpPr/>
      </xdr:nvSpPr>
      <xdr:spPr>
        <a:xfrm>
          <a:off x="28983139" y="1157091"/>
          <a:ext cx="418708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243735</xdr:colOff>
      <xdr:row>6</xdr:row>
      <xdr:rowOff>61064</xdr:rowOff>
    </xdr:from>
    <xdr:to>
      <xdr:col>65</xdr:col>
      <xdr:colOff>34968</xdr:colOff>
      <xdr:row>7</xdr:row>
      <xdr:rowOff>8872</xdr:rowOff>
    </xdr:to>
    <xdr:sp macro="" textlink="">
      <xdr:nvSpPr>
        <xdr:cNvPr id="50" name="Triángulo isósceles 49"/>
        <xdr:cNvSpPr/>
      </xdr:nvSpPr>
      <xdr:spPr>
        <a:xfrm>
          <a:off x="29475960" y="1165964"/>
          <a:ext cx="419883" cy="2811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30271</xdr:colOff>
      <xdr:row>6</xdr:row>
      <xdr:rowOff>43318</xdr:rowOff>
    </xdr:from>
    <xdr:to>
      <xdr:col>66</xdr:col>
      <xdr:colOff>134654</xdr:colOff>
      <xdr:row>6</xdr:row>
      <xdr:rowOff>330373</xdr:rowOff>
    </xdr:to>
    <xdr:sp macro="" textlink="">
      <xdr:nvSpPr>
        <xdr:cNvPr id="51" name="Triángulo isósceles 50"/>
        <xdr:cNvSpPr/>
      </xdr:nvSpPr>
      <xdr:spPr>
        <a:xfrm>
          <a:off x="29891146" y="1148218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156575</xdr:colOff>
      <xdr:row>6</xdr:row>
      <xdr:rowOff>39143</xdr:rowOff>
    </xdr:from>
    <xdr:to>
      <xdr:col>67</xdr:col>
      <xdr:colOff>260958</xdr:colOff>
      <xdr:row>6</xdr:row>
      <xdr:rowOff>326198</xdr:rowOff>
    </xdr:to>
    <xdr:sp macro="" textlink="">
      <xdr:nvSpPr>
        <xdr:cNvPr id="52" name="Triángulo isósceles 51"/>
        <xdr:cNvSpPr/>
      </xdr:nvSpPr>
      <xdr:spPr>
        <a:xfrm>
          <a:off x="30331775" y="1144043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8871</xdr:colOff>
      <xdr:row>6</xdr:row>
      <xdr:rowOff>48016</xdr:rowOff>
    </xdr:from>
    <xdr:to>
      <xdr:col>69</xdr:col>
      <xdr:colOff>113255</xdr:colOff>
      <xdr:row>6</xdr:row>
      <xdr:rowOff>335071</xdr:rowOff>
    </xdr:to>
    <xdr:sp macro="" textlink="">
      <xdr:nvSpPr>
        <xdr:cNvPr id="53" name="Triángulo isósceles 52"/>
        <xdr:cNvSpPr/>
      </xdr:nvSpPr>
      <xdr:spPr>
        <a:xfrm>
          <a:off x="30812721" y="1152916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148224</xdr:colOff>
      <xdr:row>6</xdr:row>
      <xdr:rowOff>43841</xdr:rowOff>
    </xdr:from>
    <xdr:to>
      <xdr:col>70</xdr:col>
      <xdr:colOff>252607</xdr:colOff>
      <xdr:row>6</xdr:row>
      <xdr:rowOff>330896</xdr:rowOff>
    </xdr:to>
    <xdr:sp macro="" textlink="">
      <xdr:nvSpPr>
        <xdr:cNvPr id="54" name="Triángulo isósceles 53"/>
        <xdr:cNvSpPr/>
      </xdr:nvSpPr>
      <xdr:spPr>
        <a:xfrm>
          <a:off x="31266399" y="1148741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26096</xdr:colOff>
      <xdr:row>6</xdr:row>
      <xdr:rowOff>26095</xdr:rowOff>
    </xdr:from>
    <xdr:to>
      <xdr:col>43</xdr:col>
      <xdr:colOff>130480</xdr:colOff>
      <xdr:row>6</xdr:row>
      <xdr:rowOff>313150</xdr:rowOff>
    </xdr:to>
    <xdr:sp macro="" textlink="">
      <xdr:nvSpPr>
        <xdr:cNvPr id="55" name="Triángulo isósceles 54"/>
        <xdr:cNvSpPr/>
      </xdr:nvSpPr>
      <xdr:spPr>
        <a:xfrm>
          <a:off x="22657496" y="1130995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178496</xdr:colOff>
      <xdr:row>6</xdr:row>
      <xdr:rowOff>34968</xdr:rowOff>
    </xdr:from>
    <xdr:to>
      <xdr:col>44</xdr:col>
      <xdr:colOff>282879</xdr:colOff>
      <xdr:row>6</xdr:row>
      <xdr:rowOff>322023</xdr:rowOff>
    </xdr:to>
    <xdr:sp macro="" textlink="">
      <xdr:nvSpPr>
        <xdr:cNvPr id="56" name="Triángulo isósceles 55"/>
        <xdr:cNvSpPr/>
      </xdr:nvSpPr>
      <xdr:spPr>
        <a:xfrm>
          <a:off x="23124221" y="1139868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43840</xdr:colOff>
      <xdr:row>6</xdr:row>
      <xdr:rowOff>43841</xdr:rowOff>
    </xdr:from>
    <xdr:to>
      <xdr:col>46</xdr:col>
      <xdr:colOff>148224</xdr:colOff>
      <xdr:row>6</xdr:row>
      <xdr:rowOff>330896</xdr:rowOff>
    </xdr:to>
    <xdr:sp macro="" textlink="">
      <xdr:nvSpPr>
        <xdr:cNvPr id="57" name="Triángulo isósceles 56"/>
        <xdr:cNvSpPr/>
      </xdr:nvSpPr>
      <xdr:spPr>
        <a:xfrm>
          <a:off x="23618215" y="1148741"/>
          <a:ext cx="41870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183193</xdr:colOff>
      <xdr:row>6</xdr:row>
      <xdr:rowOff>39666</xdr:rowOff>
    </xdr:from>
    <xdr:to>
      <xdr:col>47</xdr:col>
      <xdr:colOff>287576</xdr:colOff>
      <xdr:row>6</xdr:row>
      <xdr:rowOff>326721</xdr:rowOff>
    </xdr:to>
    <xdr:sp macro="" textlink="">
      <xdr:nvSpPr>
        <xdr:cNvPr id="58" name="Triángulo isósceles 57"/>
        <xdr:cNvSpPr/>
      </xdr:nvSpPr>
      <xdr:spPr>
        <a:xfrm>
          <a:off x="24071893" y="1144566"/>
          <a:ext cx="418708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235384</xdr:colOff>
      <xdr:row>6</xdr:row>
      <xdr:rowOff>39666</xdr:rowOff>
    </xdr:from>
    <xdr:to>
      <xdr:col>72</xdr:col>
      <xdr:colOff>26617</xdr:colOff>
      <xdr:row>6</xdr:row>
      <xdr:rowOff>326721</xdr:rowOff>
    </xdr:to>
    <xdr:sp macro="" textlink="">
      <xdr:nvSpPr>
        <xdr:cNvPr id="59" name="Triángulo isósceles 58"/>
        <xdr:cNvSpPr/>
      </xdr:nvSpPr>
      <xdr:spPr>
        <a:xfrm>
          <a:off x="31667884" y="1144566"/>
          <a:ext cx="419883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48538</xdr:colOff>
      <xdr:row>6</xdr:row>
      <xdr:rowOff>48539</xdr:rowOff>
    </xdr:from>
    <xdr:to>
      <xdr:col>73</xdr:col>
      <xdr:colOff>152921</xdr:colOff>
      <xdr:row>6</xdr:row>
      <xdr:rowOff>335594</xdr:rowOff>
    </xdr:to>
    <xdr:sp macro="" textlink="">
      <xdr:nvSpPr>
        <xdr:cNvPr id="60" name="Triángulo isósceles 59"/>
        <xdr:cNvSpPr/>
      </xdr:nvSpPr>
      <xdr:spPr>
        <a:xfrm>
          <a:off x="32109688" y="1153439"/>
          <a:ext cx="428233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117954</xdr:colOff>
      <xdr:row>27</xdr:row>
      <xdr:rowOff>26617</xdr:rowOff>
    </xdr:from>
    <xdr:to>
      <xdr:col>54</xdr:col>
      <xdr:colOff>69937</xdr:colOff>
      <xdr:row>30</xdr:row>
      <xdr:rowOff>96032</xdr:rowOff>
    </xdr:to>
    <xdr:sp macro="" textlink="">
      <xdr:nvSpPr>
        <xdr:cNvPr id="61" name="Elipse 60"/>
        <xdr:cNvSpPr/>
      </xdr:nvSpPr>
      <xdr:spPr>
        <a:xfrm>
          <a:off x="25578279" y="5655892"/>
          <a:ext cx="894958" cy="6980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307149</xdr:colOff>
      <xdr:row>12</xdr:row>
      <xdr:rowOff>7046</xdr:rowOff>
    </xdr:from>
    <xdr:to>
      <xdr:col>73</xdr:col>
      <xdr:colOff>689715</xdr:colOff>
      <xdr:row>16</xdr:row>
      <xdr:rowOff>63412</xdr:rowOff>
    </xdr:to>
    <xdr:sp macro="" textlink="">
      <xdr:nvSpPr>
        <xdr:cNvPr id="62" name="Elipse 61"/>
        <xdr:cNvSpPr/>
      </xdr:nvSpPr>
      <xdr:spPr>
        <a:xfrm rot="16200000">
          <a:off x="32207549" y="2653821"/>
          <a:ext cx="894566" cy="57306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244258</xdr:colOff>
      <xdr:row>5</xdr:row>
      <xdr:rowOff>100729</xdr:rowOff>
    </xdr:from>
    <xdr:to>
      <xdr:col>61</xdr:col>
      <xdr:colOff>196241</xdr:colOff>
      <xdr:row>8</xdr:row>
      <xdr:rowOff>52713</xdr:rowOff>
    </xdr:to>
    <xdr:sp macro="" textlink="">
      <xdr:nvSpPr>
        <xdr:cNvPr id="63" name="Elipse 62"/>
        <xdr:cNvSpPr/>
      </xdr:nvSpPr>
      <xdr:spPr>
        <a:xfrm>
          <a:off x="27904858" y="1015129"/>
          <a:ext cx="894958" cy="68540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37</xdr:row>
      <xdr:rowOff>8873</xdr:rowOff>
    </xdr:from>
    <xdr:to>
      <xdr:col>42</xdr:col>
      <xdr:colOff>313151</xdr:colOff>
      <xdr:row>38</xdr:row>
      <xdr:rowOff>1</xdr:rowOff>
    </xdr:to>
    <xdr:sp macro="" textlink="">
      <xdr:nvSpPr>
        <xdr:cNvPr id="64" name="Elipse 63"/>
        <xdr:cNvSpPr/>
      </xdr:nvSpPr>
      <xdr:spPr>
        <a:xfrm>
          <a:off x="22692466" y="7733648"/>
          <a:ext cx="252085" cy="20067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38</xdr:row>
      <xdr:rowOff>35492</xdr:rowOff>
    </xdr:from>
    <xdr:to>
      <xdr:col>42</xdr:col>
      <xdr:colOff>300101</xdr:colOff>
      <xdr:row>38</xdr:row>
      <xdr:rowOff>195719</xdr:rowOff>
    </xdr:to>
    <xdr:sp macro="" textlink="">
      <xdr:nvSpPr>
        <xdr:cNvPr id="65" name="Triángulo isósceles 64"/>
        <xdr:cNvSpPr/>
      </xdr:nvSpPr>
      <xdr:spPr>
        <a:xfrm rot="10800000">
          <a:off x="22653842" y="7969817"/>
          <a:ext cx="277659" cy="16022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48</xdr:col>
      <xdr:colOff>264878</xdr:colOff>
      <xdr:row>29</xdr:row>
      <xdr:rowOff>77690</xdr:rowOff>
    </xdr:from>
    <xdr:to>
      <xdr:col>50</xdr:col>
      <xdr:colOff>191800</xdr:colOff>
      <xdr:row>30</xdr:row>
      <xdr:rowOff>104979</xdr:rowOff>
    </xdr:to>
    <xdr:sp macro="" textlink="">
      <xdr:nvSpPr>
        <xdr:cNvPr id="66" name="Rectángulo redondeado 65"/>
        <xdr:cNvSpPr/>
      </xdr:nvSpPr>
      <xdr:spPr>
        <a:xfrm rot="18753065">
          <a:off x="24941594" y="5966699"/>
          <a:ext cx="236839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91080</xdr:colOff>
      <xdr:row>29</xdr:row>
      <xdr:rowOff>21323</xdr:rowOff>
    </xdr:from>
    <xdr:to>
      <xdr:col>52</xdr:col>
      <xdr:colOff>18002</xdr:colOff>
      <xdr:row>30</xdr:row>
      <xdr:rowOff>48612</xdr:rowOff>
    </xdr:to>
    <xdr:sp macro="" textlink="">
      <xdr:nvSpPr>
        <xdr:cNvPr id="67" name="Rectángulo redondeado 66"/>
        <xdr:cNvSpPr/>
      </xdr:nvSpPr>
      <xdr:spPr>
        <a:xfrm rot="18753065">
          <a:off x="25396446" y="5910332"/>
          <a:ext cx="236839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256527</xdr:colOff>
      <xdr:row>29</xdr:row>
      <xdr:rowOff>69338</xdr:rowOff>
    </xdr:from>
    <xdr:to>
      <xdr:col>53</xdr:col>
      <xdr:colOff>183449</xdr:colOff>
      <xdr:row>30</xdr:row>
      <xdr:rowOff>96627</xdr:rowOff>
    </xdr:to>
    <xdr:sp macro="" textlink="">
      <xdr:nvSpPr>
        <xdr:cNvPr id="68" name="Rectángulo redondeado 67"/>
        <xdr:cNvSpPr/>
      </xdr:nvSpPr>
      <xdr:spPr>
        <a:xfrm rot="18753065">
          <a:off x="25876218" y="5958347"/>
          <a:ext cx="236839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56632</xdr:colOff>
      <xdr:row>29</xdr:row>
      <xdr:rowOff>39067</xdr:rowOff>
    </xdr:from>
    <xdr:to>
      <xdr:col>54</xdr:col>
      <xdr:colOff>296704</xdr:colOff>
      <xdr:row>30</xdr:row>
      <xdr:rowOff>66356</xdr:rowOff>
    </xdr:to>
    <xdr:sp macro="" textlink="">
      <xdr:nvSpPr>
        <xdr:cNvPr id="69" name="Rectángulo redondeado 68"/>
        <xdr:cNvSpPr/>
      </xdr:nvSpPr>
      <xdr:spPr>
        <a:xfrm rot="18753065">
          <a:off x="26304386" y="5928663"/>
          <a:ext cx="236839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61</xdr:col>
      <xdr:colOff>209031</xdr:colOff>
      <xdr:row>29</xdr:row>
      <xdr:rowOff>87084</xdr:rowOff>
    </xdr:from>
    <xdr:to>
      <xdr:col>63</xdr:col>
      <xdr:colOff>135952</xdr:colOff>
      <xdr:row>30</xdr:row>
      <xdr:rowOff>114373</xdr:rowOff>
    </xdr:to>
    <xdr:sp macro="" textlink="">
      <xdr:nvSpPr>
        <xdr:cNvPr id="70" name="Rectángulo redondeado 69"/>
        <xdr:cNvSpPr/>
      </xdr:nvSpPr>
      <xdr:spPr>
        <a:xfrm rot="18753065">
          <a:off x="28971972" y="5976093"/>
          <a:ext cx="236839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48280</xdr:colOff>
      <xdr:row>29</xdr:row>
      <xdr:rowOff>69862</xdr:rowOff>
    </xdr:from>
    <xdr:to>
      <xdr:col>64</xdr:col>
      <xdr:colOff>288352</xdr:colOff>
      <xdr:row>30</xdr:row>
      <xdr:rowOff>97151</xdr:rowOff>
    </xdr:to>
    <xdr:sp macro="" textlink="">
      <xdr:nvSpPr>
        <xdr:cNvPr id="71" name="Rectángulo redondeado 70"/>
        <xdr:cNvSpPr/>
      </xdr:nvSpPr>
      <xdr:spPr>
        <a:xfrm rot="18753065">
          <a:off x="29439284" y="5959458"/>
          <a:ext cx="236839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135656</xdr:colOff>
      <xdr:row>5</xdr:row>
      <xdr:rowOff>41092</xdr:rowOff>
    </xdr:from>
    <xdr:to>
      <xdr:col>61</xdr:col>
      <xdr:colOff>102364</xdr:colOff>
      <xdr:row>6</xdr:row>
      <xdr:rowOff>77336</xdr:rowOff>
    </xdr:to>
    <xdr:sp macro="" textlink="">
      <xdr:nvSpPr>
        <xdr:cNvPr id="72" name="Rectángulo redondeado 71"/>
        <xdr:cNvSpPr/>
      </xdr:nvSpPr>
      <xdr:spPr>
        <a:xfrm rot="13334826">
          <a:off x="28110581" y="955492"/>
          <a:ext cx="595358" cy="22674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27098</xdr:colOff>
      <xdr:row>5</xdr:row>
      <xdr:rowOff>49965</xdr:rowOff>
    </xdr:from>
    <xdr:to>
      <xdr:col>59</xdr:col>
      <xdr:colOff>306956</xdr:colOff>
      <xdr:row>6</xdr:row>
      <xdr:rowOff>86209</xdr:rowOff>
    </xdr:to>
    <xdr:sp macro="" textlink="">
      <xdr:nvSpPr>
        <xdr:cNvPr id="73" name="Rectángulo redondeado 72"/>
        <xdr:cNvSpPr/>
      </xdr:nvSpPr>
      <xdr:spPr>
        <a:xfrm rot="13334826">
          <a:off x="27687698" y="964365"/>
          <a:ext cx="594183" cy="22674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309977</xdr:colOff>
      <xdr:row>5</xdr:row>
      <xdr:rowOff>32742</xdr:rowOff>
    </xdr:from>
    <xdr:to>
      <xdr:col>52</xdr:col>
      <xdr:colOff>276685</xdr:colOff>
      <xdr:row>6</xdr:row>
      <xdr:rowOff>68986</xdr:rowOff>
    </xdr:to>
    <xdr:sp macro="" textlink="">
      <xdr:nvSpPr>
        <xdr:cNvPr id="74" name="Rectángulo redondeado 73"/>
        <xdr:cNvSpPr/>
      </xdr:nvSpPr>
      <xdr:spPr>
        <a:xfrm rot="13334826">
          <a:off x="25455977" y="947142"/>
          <a:ext cx="595358" cy="22674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175322</xdr:colOff>
      <xdr:row>5</xdr:row>
      <xdr:rowOff>54662</xdr:rowOff>
    </xdr:from>
    <xdr:to>
      <xdr:col>51</xdr:col>
      <xdr:colOff>142029</xdr:colOff>
      <xdr:row>6</xdr:row>
      <xdr:rowOff>90906</xdr:rowOff>
    </xdr:to>
    <xdr:sp macro="" textlink="">
      <xdr:nvSpPr>
        <xdr:cNvPr id="75" name="Rectángulo redondeado 74"/>
        <xdr:cNvSpPr/>
      </xdr:nvSpPr>
      <xdr:spPr>
        <a:xfrm rot="13334826">
          <a:off x="25006997" y="969062"/>
          <a:ext cx="595357" cy="22674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143527</xdr:colOff>
      <xdr:row>8</xdr:row>
      <xdr:rowOff>52193</xdr:rowOff>
    </xdr:from>
    <xdr:to>
      <xdr:col>50</xdr:col>
      <xdr:colOff>143527</xdr:colOff>
      <xdr:row>11</xdr:row>
      <xdr:rowOff>13048</xdr:rowOff>
    </xdr:to>
    <xdr:cxnSp macro="">
      <xdr:nvCxnSpPr>
        <xdr:cNvPr id="76" name="Conector recto de flecha 75"/>
        <xdr:cNvCxnSpPr/>
      </xdr:nvCxnSpPr>
      <xdr:spPr>
        <a:xfrm flipV="1">
          <a:off x="25289527" y="1700018"/>
          <a:ext cx="0" cy="5895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152400</xdr:colOff>
      <xdr:row>8</xdr:row>
      <xdr:rowOff>204593</xdr:rowOff>
    </xdr:from>
    <xdr:to>
      <xdr:col>58</xdr:col>
      <xdr:colOff>152400</xdr:colOff>
      <xdr:row>11</xdr:row>
      <xdr:rowOff>165448</xdr:rowOff>
    </xdr:to>
    <xdr:cxnSp macro="">
      <xdr:nvCxnSpPr>
        <xdr:cNvPr id="77" name="Conector recto de flecha 76"/>
        <xdr:cNvCxnSpPr/>
      </xdr:nvCxnSpPr>
      <xdr:spPr>
        <a:xfrm flipV="1">
          <a:off x="27813000" y="1852418"/>
          <a:ext cx="0" cy="5895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174320</xdr:colOff>
      <xdr:row>8</xdr:row>
      <xdr:rowOff>187369</xdr:rowOff>
    </xdr:from>
    <xdr:to>
      <xdr:col>64</xdr:col>
      <xdr:colOff>174320</xdr:colOff>
      <xdr:row>11</xdr:row>
      <xdr:rowOff>148224</xdr:rowOff>
    </xdr:to>
    <xdr:cxnSp macro="">
      <xdr:nvCxnSpPr>
        <xdr:cNvPr id="78" name="Conector recto de flecha 77"/>
        <xdr:cNvCxnSpPr/>
      </xdr:nvCxnSpPr>
      <xdr:spPr>
        <a:xfrm flipV="1">
          <a:off x="29720870" y="1835194"/>
          <a:ext cx="0" cy="5895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143527</xdr:colOff>
      <xdr:row>22</xdr:row>
      <xdr:rowOff>156575</xdr:rowOff>
    </xdr:from>
    <xdr:to>
      <xdr:col>50</xdr:col>
      <xdr:colOff>143527</xdr:colOff>
      <xdr:row>26</xdr:row>
      <xdr:rowOff>26096</xdr:rowOff>
    </xdr:to>
    <xdr:cxnSp macro="">
      <xdr:nvCxnSpPr>
        <xdr:cNvPr id="79" name="Conector recto de flecha 78"/>
        <xdr:cNvCxnSpPr/>
      </xdr:nvCxnSpPr>
      <xdr:spPr>
        <a:xfrm>
          <a:off x="25289527" y="4738100"/>
          <a:ext cx="0" cy="70772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191544</xdr:colOff>
      <xdr:row>22</xdr:row>
      <xdr:rowOff>100208</xdr:rowOff>
    </xdr:from>
    <xdr:to>
      <xdr:col>61</xdr:col>
      <xdr:colOff>191544</xdr:colOff>
      <xdr:row>25</xdr:row>
      <xdr:rowOff>178496</xdr:rowOff>
    </xdr:to>
    <xdr:cxnSp macro="">
      <xdr:nvCxnSpPr>
        <xdr:cNvPr id="80" name="Conector recto de flecha 79"/>
        <xdr:cNvCxnSpPr/>
      </xdr:nvCxnSpPr>
      <xdr:spPr>
        <a:xfrm>
          <a:off x="28795119" y="4681733"/>
          <a:ext cx="0" cy="70693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65240</xdr:colOff>
      <xdr:row>15</xdr:row>
      <xdr:rowOff>91335</xdr:rowOff>
    </xdr:from>
    <xdr:to>
      <xdr:col>72</xdr:col>
      <xdr:colOff>304800</xdr:colOff>
      <xdr:row>15</xdr:row>
      <xdr:rowOff>96033</xdr:rowOff>
    </xdr:to>
    <xdr:cxnSp macro="">
      <xdr:nvCxnSpPr>
        <xdr:cNvPr id="81" name="Conector recto de flecha 80"/>
        <xdr:cNvCxnSpPr/>
      </xdr:nvCxnSpPr>
      <xdr:spPr>
        <a:xfrm>
          <a:off x="31812065" y="3206010"/>
          <a:ext cx="553885" cy="46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52192</xdr:colOff>
      <xdr:row>39</xdr:row>
      <xdr:rowOff>78287</xdr:rowOff>
    </xdr:from>
    <xdr:to>
      <xdr:col>42</xdr:col>
      <xdr:colOff>247911</xdr:colOff>
      <xdr:row>39</xdr:row>
      <xdr:rowOff>169623</xdr:rowOff>
    </xdr:to>
    <xdr:sp macro="" textlink="">
      <xdr:nvSpPr>
        <xdr:cNvPr id="82" name="Rectángulo redondeado 81"/>
        <xdr:cNvSpPr/>
      </xdr:nvSpPr>
      <xdr:spPr>
        <a:xfrm>
          <a:off x="22683592" y="822216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36</xdr:row>
      <xdr:rowOff>78288</xdr:rowOff>
    </xdr:from>
    <xdr:to>
      <xdr:col>42</xdr:col>
      <xdr:colOff>287055</xdr:colOff>
      <xdr:row>36</xdr:row>
      <xdr:rowOff>91336</xdr:rowOff>
    </xdr:to>
    <xdr:cxnSp macro="">
      <xdr:nvCxnSpPr>
        <xdr:cNvPr id="83" name="Conector recto de flecha 82"/>
        <xdr:cNvCxnSpPr/>
      </xdr:nvCxnSpPr>
      <xdr:spPr>
        <a:xfrm>
          <a:off x="22670544" y="759351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39144</xdr:colOff>
      <xdr:row>30</xdr:row>
      <xdr:rowOff>147441</xdr:rowOff>
    </xdr:from>
    <xdr:ext cx="1996336" cy="570196"/>
    <xdr:pic>
      <xdr:nvPicPr>
        <xdr:cNvPr id="84" name="Imagen 8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769" y="64053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21</xdr:col>
      <xdr:colOff>39144</xdr:colOff>
      <xdr:row>30</xdr:row>
      <xdr:rowOff>147441</xdr:rowOff>
    </xdr:from>
    <xdr:ext cx="1996336" cy="570196"/>
    <xdr:pic>
      <xdr:nvPicPr>
        <xdr:cNvPr id="85" name="Imagen 8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9569" y="64053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59</xdr:row>
      <xdr:rowOff>147441</xdr:rowOff>
    </xdr:from>
    <xdr:ext cx="1996336" cy="570196"/>
    <xdr:pic>
      <xdr:nvPicPr>
        <xdr:cNvPr id="86" name="Imagen 8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4823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59</xdr:row>
      <xdr:rowOff>147441</xdr:rowOff>
    </xdr:from>
    <xdr:ext cx="1996336" cy="570196"/>
    <xdr:pic>
      <xdr:nvPicPr>
        <xdr:cNvPr id="87" name="Imagen 8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124823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47</xdr:col>
      <xdr:colOff>300103</xdr:colOff>
      <xdr:row>86</xdr:row>
      <xdr:rowOff>1</xdr:rowOff>
    </xdr:from>
    <xdr:to>
      <xdr:col>49</xdr:col>
      <xdr:colOff>91335</xdr:colOff>
      <xdr:row>87</xdr:row>
      <xdr:rowOff>78289</xdr:rowOff>
    </xdr:to>
    <xdr:sp macro="" textlink="">
      <xdr:nvSpPr>
        <xdr:cNvPr id="88" name="Triángulo isósceles 87"/>
        <xdr:cNvSpPr/>
      </xdr:nvSpPr>
      <xdr:spPr>
        <a:xfrm rot="10800000">
          <a:off x="24503128" y="17687926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113256</xdr:colOff>
      <xdr:row>85</xdr:row>
      <xdr:rowOff>204593</xdr:rowOff>
    </xdr:from>
    <xdr:to>
      <xdr:col>50</xdr:col>
      <xdr:colOff>217640</xdr:colOff>
      <xdr:row>87</xdr:row>
      <xdr:rowOff>74114</xdr:rowOff>
    </xdr:to>
    <xdr:sp macro="" textlink="">
      <xdr:nvSpPr>
        <xdr:cNvPr id="89" name="Triángulo isósceles 88"/>
        <xdr:cNvSpPr/>
      </xdr:nvSpPr>
      <xdr:spPr>
        <a:xfrm rot="10800000">
          <a:off x="24944931" y="1769249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278704</xdr:colOff>
      <xdr:row>86</xdr:row>
      <xdr:rowOff>4699</xdr:rowOff>
    </xdr:from>
    <xdr:to>
      <xdr:col>52</xdr:col>
      <xdr:colOff>69936</xdr:colOff>
      <xdr:row>87</xdr:row>
      <xdr:rowOff>82987</xdr:rowOff>
    </xdr:to>
    <xdr:sp macro="" textlink="">
      <xdr:nvSpPr>
        <xdr:cNvPr id="90" name="Triángulo isósceles 89"/>
        <xdr:cNvSpPr/>
      </xdr:nvSpPr>
      <xdr:spPr>
        <a:xfrm rot="10800000">
          <a:off x="25424704" y="17692624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104905</xdr:colOff>
      <xdr:row>86</xdr:row>
      <xdr:rowOff>524</xdr:rowOff>
    </xdr:from>
    <xdr:to>
      <xdr:col>53</xdr:col>
      <xdr:colOff>209289</xdr:colOff>
      <xdr:row>87</xdr:row>
      <xdr:rowOff>78812</xdr:rowOff>
    </xdr:to>
    <xdr:sp macro="" textlink="">
      <xdr:nvSpPr>
        <xdr:cNvPr id="91" name="Triángulo isósceles 90"/>
        <xdr:cNvSpPr/>
      </xdr:nvSpPr>
      <xdr:spPr>
        <a:xfrm rot="10800000">
          <a:off x="25879555" y="17688449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217640</xdr:colOff>
      <xdr:row>85</xdr:row>
      <xdr:rowOff>204593</xdr:rowOff>
    </xdr:from>
    <xdr:to>
      <xdr:col>55</xdr:col>
      <xdr:colOff>8872</xdr:colOff>
      <xdr:row>87</xdr:row>
      <xdr:rowOff>74114</xdr:rowOff>
    </xdr:to>
    <xdr:sp macro="" textlink="">
      <xdr:nvSpPr>
        <xdr:cNvPr id="92" name="Triángulo isósceles 91"/>
        <xdr:cNvSpPr/>
      </xdr:nvSpPr>
      <xdr:spPr>
        <a:xfrm rot="10800000">
          <a:off x="26306615" y="17692493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30793</xdr:colOff>
      <xdr:row>85</xdr:row>
      <xdr:rowOff>200418</xdr:rowOff>
    </xdr:from>
    <xdr:to>
      <xdr:col>56</xdr:col>
      <xdr:colOff>135177</xdr:colOff>
      <xdr:row>87</xdr:row>
      <xdr:rowOff>69939</xdr:rowOff>
    </xdr:to>
    <xdr:sp macro="" textlink="">
      <xdr:nvSpPr>
        <xdr:cNvPr id="93" name="Triángulo isósceles 92"/>
        <xdr:cNvSpPr/>
      </xdr:nvSpPr>
      <xdr:spPr>
        <a:xfrm rot="10800000">
          <a:off x="26748418" y="176883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196241</xdr:colOff>
      <xdr:row>86</xdr:row>
      <xdr:rowOff>524</xdr:rowOff>
    </xdr:from>
    <xdr:to>
      <xdr:col>57</xdr:col>
      <xdr:colOff>300624</xdr:colOff>
      <xdr:row>87</xdr:row>
      <xdr:rowOff>78812</xdr:rowOff>
    </xdr:to>
    <xdr:sp macro="" textlink="">
      <xdr:nvSpPr>
        <xdr:cNvPr id="94" name="Triángulo isósceles 93"/>
        <xdr:cNvSpPr/>
      </xdr:nvSpPr>
      <xdr:spPr>
        <a:xfrm rot="10800000">
          <a:off x="27228191" y="176884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296450</xdr:colOff>
      <xdr:row>86</xdr:row>
      <xdr:rowOff>9397</xdr:rowOff>
    </xdr:from>
    <xdr:to>
      <xdr:col>59</xdr:col>
      <xdr:colOff>87683</xdr:colOff>
      <xdr:row>87</xdr:row>
      <xdr:rowOff>87685</xdr:rowOff>
    </xdr:to>
    <xdr:sp macro="" textlink="">
      <xdr:nvSpPr>
        <xdr:cNvPr id="95" name="Triángulo isósceles 94"/>
        <xdr:cNvSpPr/>
      </xdr:nvSpPr>
      <xdr:spPr>
        <a:xfrm rot="10800000">
          <a:off x="27642725" y="176973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122129</xdr:colOff>
      <xdr:row>86</xdr:row>
      <xdr:rowOff>17747</xdr:rowOff>
    </xdr:from>
    <xdr:to>
      <xdr:col>60</xdr:col>
      <xdr:colOff>226512</xdr:colOff>
      <xdr:row>87</xdr:row>
      <xdr:rowOff>96035</xdr:rowOff>
    </xdr:to>
    <xdr:sp macro="" textlink="">
      <xdr:nvSpPr>
        <xdr:cNvPr id="96" name="Triángulo isósceles 95"/>
        <xdr:cNvSpPr/>
      </xdr:nvSpPr>
      <xdr:spPr>
        <a:xfrm rot="10800000">
          <a:off x="28097054" y="177056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248433</xdr:colOff>
      <xdr:row>86</xdr:row>
      <xdr:rowOff>13572</xdr:rowOff>
    </xdr:from>
    <xdr:to>
      <xdr:col>62</xdr:col>
      <xdr:colOff>39666</xdr:colOff>
      <xdr:row>87</xdr:row>
      <xdr:rowOff>91860</xdr:rowOff>
    </xdr:to>
    <xdr:sp macro="" textlink="">
      <xdr:nvSpPr>
        <xdr:cNvPr id="97" name="Triángulo isósceles 96"/>
        <xdr:cNvSpPr/>
      </xdr:nvSpPr>
      <xdr:spPr>
        <a:xfrm rot="10800000">
          <a:off x="28537683" y="1770149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61586</xdr:colOff>
      <xdr:row>86</xdr:row>
      <xdr:rowOff>9397</xdr:rowOff>
    </xdr:from>
    <xdr:to>
      <xdr:col>63</xdr:col>
      <xdr:colOff>165969</xdr:colOff>
      <xdr:row>87</xdr:row>
      <xdr:rowOff>87685</xdr:rowOff>
    </xdr:to>
    <xdr:sp macro="" textlink="">
      <xdr:nvSpPr>
        <xdr:cNvPr id="98" name="Triángulo isósceles 97"/>
        <xdr:cNvSpPr/>
      </xdr:nvSpPr>
      <xdr:spPr>
        <a:xfrm rot="10800000">
          <a:off x="28979486" y="176973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240082</xdr:colOff>
      <xdr:row>86</xdr:row>
      <xdr:rowOff>18270</xdr:rowOff>
    </xdr:from>
    <xdr:to>
      <xdr:col>65</xdr:col>
      <xdr:colOff>31315</xdr:colOff>
      <xdr:row>87</xdr:row>
      <xdr:rowOff>96558</xdr:rowOff>
    </xdr:to>
    <xdr:sp macro="" textlink="">
      <xdr:nvSpPr>
        <xdr:cNvPr id="99" name="Triángulo isósceles 98"/>
        <xdr:cNvSpPr/>
      </xdr:nvSpPr>
      <xdr:spPr>
        <a:xfrm rot="10800000">
          <a:off x="29472307" y="17706195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26618</xdr:colOff>
      <xdr:row>86</xdr:row>
      <xdr:rowOff>524</xdr:rowOff>
    </xdr:from>
    <xdr:to>
      <xdr:col>66</xdr:col>
      <xdr:colOff>131001</xdr:colOff>
      <xdr:row>87</xdr:row>
      <xdr:rowOff>78812</xdr:rowOff>
    </xdr:to>
    <xdr:sp macro="" textlink="">
      <xdr:nvSpPr>
        <xdr:cNvPr id="100" name="Triángulo isósceles 99"/>
        <xdr:cNvSpPr/>
      </xdr:nvSpPr>
      <xdr:spPr>
        <a:xfrm rot="10800000">
          <a:off x="29887493" y="176884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152922</xdr:colOff>
      <xdr:row>85</xdr:row>
      <xdr:rowOff>205116</xdr:rowOff>
    </xdr:from>
    <xdr:to>
      <xdr:col>67</xdr:col>
      <xdr:colOff>257305</xdr:colOff>
      <xdr:row>87</xdr:row>
      <xdr:rowOff>74637</xdr:rowOff>
    </xdr:to>
    <xdr:sp macro="" textlink="">
      <xdr:nvSpPr>
        <xdr:cNvPr id="101" name="Triángulo isósceles 100"/>
        <xdr:cNvSpPr/>
      </xdr:nvSpPr>
      <xdr:spPr>
        <a:xfrm rot="10800000">
          <a:off x="30328122" y="17683491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5218</xdr:colOff>
      <xdr:row>86</xdr:row>
      <xdr:rowOff>5222</xdr:rowOff>
    </xdr:from>
    <xdr:to>
      <xdr:col>69</xdr:col>
      <xdr:colOff>109602</xdr:colOff>
      <xdr:row>87</xdr:row>
      <xdr:rowOff>83510</xdr:rowOff>
    </xdr:to>
    <xdr:sp macro="" textlink="">
      <xdr:nvSpPr>
        <xdr:cNvPr id="102" name="Triángulo isósceles 101"/>
        <xdr:cNvSpPr/>
      </xdr:nvSpPr>
      <xdr:spPr>
        <a:xfrm rot="10800000">
          <a:off x="30809068" y="1769314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144571</xdr:colOff>
      <xdr:row>86</xdr:row>
      <xdr:rowOff>1047</xdr:rowOff>
    </xdr:from>
    <xdr:to>
      <xdr:col>70</xdr:col>
      <xdr:colOff>248954</xdr:colOff>
      <xdr:row>87</xdr:row>
      <xdr:rowOff>79335</xdr:rowOff>
    </xdr:to>
    <xdr:sp macro="" textlink="">
      <xdr:nvSpPr>
        <xdr:cNvPr id="103" name="Triángulo isósceles 102"/>
        <xdr:cNvSpPr/>
      </xdr:nvSpPr>
      <xdr:spPr>
        <a:xfrm rot="10800000">
          <a:off x="31262746" y="176889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22443</xdr:colOff>
      <xdr:row>85</xdr:row>
      <xdr:rowOff>192068</xdr:rowOff>
    </xdr:from>
    <xdr:to>
      <xdr:col>43</xdr:col>
      <xdr:colOff>126827</xdr:colOff>
      <xdr:row>87</xdr:row>
      <xdr:rowOff>61589</xdr:rowOff>
    </xdr:to>
    <xdr:sp macro="" textlink="">
      <xdr:nvSpPr>
        <xdr:cNvPr id="104" name="Triángulo isósceles 103"/>
        <xdr:cNvSpPr/>
      </xdr:nvSpPr>
      <xdr:spPr>
        <a:xfrm rot="10800000">
          <a:off x="22653843" y="17689493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174843</xdr:colOff>
      <xdr:row>85</xdr:row>
      <xdr:rowOff>200941</xdr:rowOff>
    </xdr:from>
    <xdr:to>
      <xdr:col>44</xdr:col>
      <xdr:colOff>279226</xdr:colOff>
      <xdr:row>87</xdr:row>
      <xdr:rowOff>70462</xdr:rowOff>
    </xdr:to>
    <xdr:sp macro="" textlink="">
      <xdr:nvSpPr>
        <xdr:cNvPr id="105" name="Triángulo isósceles 104"/>
        <xdr:cNvSpPr/>
      </xdr:nvSpPr>
      <xdr:spPr>
        <a:xfrm rot="10800000">
          <a:off x="23120568" y="17688841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40187</xdr:colOff>
      <xdr:row>86</xdr:row>
      <xdr:rowOff>1047</xdr:rowOff>
    </xdr:from>
    <xdr:to>
      <xdr:col>46</xdr:col>
      <xdr:colOff>144571</xdr:colOff>
      <xdr:row>87</xdr:row>
      <xdr:rowOff>79335</xdr:rowOff>
    </xdr:to>
    <xdr:sp macro="" textlink="">
      <xdr:nvSpPr>
        <xdr:cNvPr id="106" name="Triángulo isósceles 105"/>
        <xdr:cNvSpPr/>
      </xdr:nvSpPr>
      <xdr:spPr>
        <a:xfrm rot="10800000">
          <a:off x="23614562" y="176889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179540</xdr:colOff>
      <xdr:row>85</xdr:row>
      <xdr:rowOff>205639</xdr:rowOff>
    </xdr:from>
    <xdr:to>
      <xdr:col>47</xdr:col>
      <xdr:colOff>283923</xdr:colOff>
      <xdr:row>87</xdr:row>
      <xdr:rowOff>75160</xdr:rowOff>
    </xdr:to>
    <xdr:sp macro="" textlink="">
      <xdr:nvSpPr>
        <xdr:cNvPr id="107" name="Triángulo isósceles 106"/>
        <xdr:cNvSpPr/>
      </xdr:nvSpPr>
      <xdr:spPr>
        <a:xfrm rot="10800000">
          <a:off x="24068240" y="17684014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231731</xdr:colOff>
      <xdr:row>85</xdr:row>
      <xdr:rowOff>205639</xdr:rowOff>
    </xdr:from>
    <xdr:to>
      <xdr:col>72</xdr:col>
      <xdr:colOff>22964</xdr:colOff>
      <xdr:row>87</xdr:row>
      <xdr:rowOff>75160</xdr:rowOff>
    </xdr:to>
    <xdr:sp macro="" textlink="">
      <xdr:nvSpPr>
        <xdr:cNvPr id="108" name="Triángulo isósceles 107"/>
        <xdr:cNvSpPr/>
      </xdr:nvSpPr>
      <xdr:spPr>
        <a:xfrm rot="10800000">
          <a:off x="31664231" y="17684014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44885</xdr:colOff>
      <xdr:row>86</xdr:row>
      <xdr:rowOff>5745</xdr:rowOff>
    </xdr:from>
    <xdr:to>
      <xdr:col>73</xdr:col>
      <xdr:colOff>149268</xdr:colOff>
      <xdr:row>87</xdr:row>
      <xdr:rowOff>84033</xdr:rowOff>
    </xdr:to>
    <xdr:sp macro="" textlink="">
      <xdr:nvSpPr>
        <xdr:cNvPr id="109" name="Triángulo isósceles 108"/>
        <xdr:cNvSpPr/>
      </xdr:nvSpPr>
      <xdr:spPr>
        <a:xfrm rot="10800000">
          <a:off x="32106035" y="17693670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274007</xdr:colOff>
      <xdr:row>85</xdr:row>
      <xdr:rowOff>21919</xdr:rowOff>
    </xdr:from>
    <xdr:to>
      <xdr:col>51</xdr:col>
      <xdr:colOff>78289</xdr:colOff>
      <xdr:row>90</xdr:row>
      <xdr:rowOff>78286</xdr:rowOff>
    </xdr:to>
    <xdr:sp macro="" textlink="">
      <xdr:nvSpPr>
        <xdr:cNvPr id="110" name="Elipse 109"/>
        <xdr:cNvSpPr/>
      </xdr:nvSpPr>
      <xdr:spPr>
        <a:xfrm>
          <a:off x="21790982" y="17528869"/>
          <a:ext cx="3747632" cy="96124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43842</xdr:colOff>
      <xdr:row>62</xdr:row>
      <xdr:rowOff>135175</xdr:rowOff>
    </xdr:from>
    <xdr:to>
      <xdr:col>52</xdr:col>
      <xdr:colOff>308975</xdr:colOff>
      <xdr:row>65</xdr:row>
      <xdr:rowOff>113255</xdr:rowOff>
    </xdr:to>
    <xdr:sp macro="" textlink="">
      <xdr:nvSpPr>
        <xdr:cNvPr id="111" name="Elipse 110"/>
        <xdr:cNvSpPr/>
      </xdr:nvSpPr>
      <xdr:spPr>
        <a:xfrm>
          <a:off x="25189842" y="13098700"/>
          <a:ext cx="893783" cy="6067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61</xdr:col>
      <xdr:colOff>91858</xdr:colOff>
      <xdr:row>85</xdr:row>
      <xdr:rowOff>65759</xdr:rowOff>
    </xdr:from>
    <xdr:to>
      <xdr:col>66</xdr:col>
      <xdr:colOff>195719</xdr:colOff>
      <xdr:row>90</xdr:row>
      <xdr:rowOff>104382</xdr:rowOff>
    </xdr:to>
    <xdr:sp macro="" textlink="">
      <xdr:nvSpPr>
        <xdr:cNvPr id="112" name="Elipse 111"/>
        <xdr:cNvSpPr/>
      </xdr:nvSpPr>
      <xdr:spPr>
        <a:xfrm>
          <a:off x="28695433" y="17572709"/>
          <a:ext cx="1675486" cy="94349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161795</xdr:colOff>
      <xdr:row>84</xdr:row>
      <xdr:rowOff>5223</xdr:rowOff>
    </xdr:from>
    <xdr:to>
      <xdr:col>73</xdr:col>
      <xdr:colOff>448850</xdr:colOff>
      <xdr:row>86</xdr:row>
      <xdr:rowOff>5223</xdr:rowOff>
    </xdr:to>
    <xdr:sp macro="" textlink="">
      <xdr:nvSpPr>
        <xdr:cNvPr id="113" name="Triángulo isósceles 112"/>
        <xdr:cNvSpPr/>
      </xdr:nvSpPr>
      <xdr:spPr>
        <a:xfrm rot="5400000">
          <a:off x="32504585" y="17363883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170668</xdr:colOff>
      <xdr:row>81</xdr:row>
      <xdr:rowOff>183720</xdr:rowOff>
    </xdr:from>
    <xdr:to>
      <xdr:col>73</xdr:col>
      <xdr:colOff>457723</xdr:colOff>
      <xdr:row>83</xdr:row>
      <xdr:rowOff>183720</xdr:rowOff>
    </xdr:to>
    <xdr:sp macro="" textlink="">
      <xdr:nvSpPr>
        <xdr:cNvPr id="114" name="Triángulo isósceles 113"/>
        <xdr:cNvSpPr/>
      </xdr:nvSpPr>
      <xdr:spPr>
        <a:xfrm rot="5400000">
          <a:off x="32518221" y="1699469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166493</xdr:colOff>
      <xdr:row>79</xdr:row>
      <xdr:rowOff>153451</xdr:rowOff>
    </xdr:from>
    <xdr:to>
      <xdr:col>73</xdr:col>
      <xdr:colOff>453548</xdr:colOff>
      <xdr:row>81</xdr:row>
      <xdr:rowOff>153450</xdr:rowOff>
    </xdr:to>
    <xdr:sp macro="" textlink="">
      <xdr:nvSpPr>
        <xdr:cNvPr id="115" name="Triángulo isósceles 114"/>
        <xdr:cNvSpPr/>
      </xdr:nvSpPr>
      <xdr:spPr>
        <a:xfrm rot="5400000">
          <a:off x="32514046" y="16602473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175366</xdr:colOff>
      <xdr:row>77</xdr:row>
      <xdr:rowOff>136228</xdr:rowOff>
    </xdr:from>
    <xdr:to>
      <xdr:col>73</xdr:col>
      <xdr:colOff>462421</xdr:colOff>
      <xdr:row>79</xdr:row>
      <xdr:rowOff>136228</xdr:rowOff>
    </xdr:to>
    <xdr:sp macro="" textlink="">
      <xdr:nvSpPr>
        <xdr:cNvPr id="116" name="Triángulo isósceles 115"/>
        <xdr:cNvSpPr/>
      </xdr:nvSpPr>
      <xdr:spPr>
        <a:xfrm rot="5400000">
          <a:off x="32522919" y="16223300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170667</xdr:colOff>
      <xdr:row>75</xdr:row>
      <xdr:rowOff>105432</xdr:rowOff>
    </xdr:from>
    <xdr:to>
      <xdr:col>73</xdr:col>
      <xdr:colOff>457722</xdr:colOff>
      <xdr:row>77</xdr:row>
      <xdr:rowOff>105432</xdr:rowOff>
    </xdr:to>
    <xdr:sp macro="" textlink="">
      <xdr:nvSpPr>
        <xdr:cNvPr id="117" name="Triángulo isósceles 116"/>
        <xdr:cNvSpPr/>
      </xdr:nvSpPr>
      <xdr:spPr>
        <a:xfrm rot="5400000">
          <a:off x="32518220" y="1583055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179540</xdr:colOff>
      <xdr:row>73</xdr:row>
      <xdr:rowOff>75162</xdr:rowOff>
    </xdr:from>
    <xdr:to>
      <xdr:col>73</xdr:col>
      <xdr:colOff>466595</xdr:colOff>
      <xdr:row>75</xdr:row>
      <xdr:rowOff>75162</xdr:rowOff>
    </xdr:to>
    <xdr:sp macro="" textlink="">
      <xdr:nvSpPr>
        <xdr:cNvPr id="118" name="Triángulo isósceles 117"/>
        <xdr:cNvSpPr/>
      </xdr:nvSpPr>
      <xdr:spPr>
        <a:xfrm rot="5400000">
          <a:off x="32498518" y="15409759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175365</xdr:colOff>
      <xdr:row>71</xdr:row>
      <xdr:rowOff>44893</xdr:rowOff>
    </xdr:from>
    <xdr:to>
      <xdr:col>73</xdr:col>
      <xdr:colOff>462420</xdr:colOff>
      <xdr:row>73</xdr:row>
      <xdr:rowOff>44892</xdr:rowOff>
    </xdr:to>
    <xdr:sp macro="" textlink="">
      <xdr:nvSpPr>
        <xdr:cNvPr id="119" name="Triángulo isósceles 118"/>
        <xdr:cNvSpPr/>
      </xdr:nvSpPr>
      <xdr:spPr>
        <a:xfrm rot="5400000">
          <a:off x="32494343" y="14960390"/>
          <a:ext cx="41909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184238</xdr:colOff>
      <xdr:row>69</xdr:row>
      <xdr:rowOff>27670</xdr:rowOff>
    </xdr:from>
    <xdr:to>
      <xdr:col>73</xdr:col>
      <xdr:colOff>471293</xdr:colOff>
      <xdr:row>71</xdr:row>
      <xdr:rowOff>27670</xdr:rowOff>
    </xdr:to>
    <xdr:sp macro="" textlink="">
      <xdr:nvSpPr>
        <xdr:cNvPr id="120" name="Triángulo isósceles 119"/>
        <xdr:cNvSpPr/>
      </xdr:nvSpPr>
      <xdr:spPr>
        <a:xfrm rot="5400000">
          <a:off x="32503216" y="14524067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180063</xdr:colOff>
      <xdr:row>66</xdr:row>
      <xdr:rowOff>206166</xdr:rowOff>
    </xdr:from>
    <xdr:to>
      <xdr:col>73</xdr:col>
      <xdr:colOff>467118</xdr:colOff>
      <xdr:row>68</xdr:row>
      <xdr:rowOff>206166</xdr:rowOff>
    </xdr:to>
    <xdr:sp macro="" textlink="">
      <xdr:nvSpPr>
        <xdr:cNvPr id="121" name="Triángulo isósceles 120"/>
        <xdr:cNvSpPr/>
      </xdr:nvSpPr>
      <xdr:spPr>
        <a:xfrm rot="5400000">
          <a:off x="32499041" y="14073913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188936</xdr:colOff>
      <xdr:row>64</xdr:row>
      <xdr:rowOff>332472</xdr:rowOff>
    </xdr:from>
    <xdr:to>
      <xdr:col>73</xdr:col>
      <xdr:colOff>475991</xdr:colOff>
      <xdr:row>66</xdr:row>
      <xdr:rowOff>201992</xdr:rowOff>
    </xdr:to>
    <xdr:sp macro="" textlink="">
      <xdr:nvSpPr>
        <xdr:cNvPr id="122" name="Triángulo isósceles 121"/>
        <xdr:cNvSpPr/>
      </xdr:nvSpPr>
      <xdr:spPr>
        <a:xfrm rot="5400000">
          <a:off x="32511241" y="13653967"/>
          <a:ext cx="4124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303756</xdr:colOff>
      <xdr:row>64</xdr:row>
      <xdr:rowOff>42795</xdr:rowOff>
    </xdr:from>
    <xdr:to>
      <xdr:col>49</xdr:col>
      <xdr:colOff>94988</xdr:colOff>
      <xdr:row>64</xdr:row>
      <xdr:rowOff>329850</xdr:rowOff>
    </xdr:to>
    <xdr:sp macro="" textlink="">
      <xdr:nvSpPr>
        <xdr:cNvPr id="123" name="Triángulo isósceles 122"/>
        <xdr:cNvSpPr/>
      </xdr:nvSpPr>
      <xdr:spPr>
        <a:xfrm>
          <a:off x="24506781" y="13425420"/>
          <a:ext cx="419882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116909</xdr:colOff>
      <xdr:row>64</xdr:row>
      <xdr:rowOff>38620</xdr:rowOff>
    </xdr:from>
    <xdr:to>
      <xdr:col>50</xdr:col>
      <xdr:colOff>221293</xdr:colOff>
      <xdr:row>64</xdr:row>
      <xdr:rowOff>325675</xdr:rowOff>
    </xdr:to>
    <xdr:sp macro="" textlink="">
      <xdr:nvSpPr>
        <xdr:cNvPr id="124" name="Triángulo isósceles 123"/>
        <xdr:cNvSpPr/>
      </xdr:nvSpPr>
      <xdr:spPr>
        <a:xfrm>
          <a:off x="24948584" y="13421245"/>
          <a:ext cx="418709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282357</xdr:colOff>
      <xdr:row>64</xdr:row>
      <xdr:rowOff>47493</xdr:rowOff>
    </xdr:from>
    <xdr:to>
      <xdr:col>52</xdr:col>
      <xdr:colOff>73589</xdr:colOff>
      <xdr:row>64</xdr:row>
      <xdr:rowOff>334548</xdr:rowOff>
    </xdr:to>
    <xdr:sp macro="" textlink="">
      <xdr:nvSpPr>
        <xdr:cNvPr id="125" name="Triángulo isósceles 124"/>
        <xdr:cNvSpPr/>
      </xdr:nvSpPr>
      <xdr:spPr>
        <a:xfrm>
          <a:off x="25428357" y="13430118"/>
          <a:ext cx="419882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108558</xdr:colOff>
      <xdr:row>64</xdr:row>
      <xdr:rowOff>43318</xdr:rowOff>
    </xdr:from>
    <xdr:to>
      <xdr:col>53</xdr:col>
      <xdr:colOff>212942</xdr:colOff>
      <xdr:row>64</xdr:row>
      <xdr:rowOff>330373</xdr:rowOff>
    </xdr:to>
    <xdr:sp macro="" textlink="">
      <xdr:nvSpPr>
        <xdr:cNvPr id="126" name="Triángulo isósceles 125"/>
        <xdr:cNvSpPr/>
      </xdr:nvSpPr>
      <xdr:spPr>
        <a:xfrm>
          <a:off x="25883208" y="13425943"/>
          <a:ext cx="418709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221293</xdr:colOff>
      <xdr:row>64</xdr:row>
      <xdr:rowOff>38620</xdr:rowOff>
    </xdr:from>
    <xdr:to>
      <xdr:col>55</xdr:col>
      <xdr:colOff>12525</xdr:colOff>
      <xdr:row>64</xdr:row>
      <xdr:rowOff>325675</xdr:rowOff>
    </xdr:to>
    <xdr:sp macro="" textlink="">
      <xdr:nvSpPr>
        <xdr:cNvPr id="127" name="Triángulo isósceles 126"/>
        <xdr:cNvSpPr/>
      </xdr:nvSpPr>
      <xdr:spPr>
        <a:xfrm>
          <a:off x="26310268" y="13421245"/>
          <a:ext cx="419882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34446</xdr:colOff>
      <xdr:row>64</xdr:row>
      <xdr:rowOff>34445</xdr:rowOff>
    </xdr:from>
    <xdr:to>
      <xdr:col>56</xdr:col>
      <xdr:colOff>138830</xdr:colOff>
      <xdr:row>64</xdr:row>
      <xdr:rowOff>321500</xdr:rowOff>
    </xdr:to>
    <xdr:sp macro="" textlink="">
      <xdr:nvSpPr>
        <xdr:cNvPr id="128" name="Triángulo isósceles 127"/>
        <xdr:cNvSpPr/>
      </xdr:nvSpPr>
      <xdr:spPr>
        <a:xfrm>
          <a:off x="26752071" y="13417070"/>
          <a:ext cx="418709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199894</xdr:colOff>
      <xdr:row>64</xdr:row>
      <xdr:rowOff>43318</xdr:rowOff>
    </xdr:from>
    <xdr:to>
      <xdr:col>57</xdr:col>
      <xdr:colOff>304277</xdr:colOff>
      <xdr:row>64</xdr:row>
      <xdr:rowOff>330373</xdr:rowOff>
    </xdr:to>
    <xdr:sp macro="" textlink="">
      <xdr:nvSpPr>
        <xdr:cNvPr id="129" name="Triángulo isósceles 128"/>
        <xdr:cNvSpPr/>
      </xdr:nvSpPr>
      <xdr:spPr>
        <a:xfrm>
          <a:off x="27231844" y="13425943"/>
          <a:ext cx="418708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300103</xdr:colOff>
      <xdr:row>64</xdr:row>
      <xdr:rowOff>52191</xdr:rowOff>
    </xdr:from>
    <xdr:to>
      <xdr:col>59</xdr:col>
      <xdr:colOff>91336</xdr:colOff>
      <xdr:row>65</xdr:row>
      <xdr:rowOff>-1</xdr:rowOff>
    </xdr:to>
    <xdr:sp macro="" textlink="">
      <xdr:nvSpPr>
        <xdr:cNvPr id="130" name="Triángulo isósceles 129"/>
        <xdr:cNvSpPr/>
      </xdr:nvSpPr>
      <xdr:spPr>
        <a:xfrm>
          <a:off x="27646378" y="13434816"/>
          <a:ext cx="41988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125782</xdr:colOff>
      <xdr:row>64</xdr:row>
      <xdr:rowOff>60541</xdr:rowOff>
    </xdr:from>
    <xdr:to>
      <xdr:col>60</xdr:col>
      <xdr:colOff>230165</xdr:colOff>
      <xdr:row>65</xdr:row>
      <xdr:rowOff>8349</xdr:rowOff>
    </xdr:to>
    <xdr:sp macro="" textlink="">
      <xdr:nvSpPr>
        <xdr:cNvPr id="131" name="Triángulo isósceles 130"/>
        <xdr:cNvSpPr/>
      </xdr:nvSpPr>
      <xdr:spPr>
        <a:xfrm>
          <a:off x="28100707" y="13443166"/>
          <a:ext cx="418708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252086</xdr:colOff>
      <xdr:row>64</xdr:row>
      <xdr:rowOff>56366</xdr:rowOff>
    </xdr:from>
    <xdr:to>
      <xdr:col>62</xdr:col>
      <xdr:colOff>43319</xdr:colOff>
      <xdr:row>65</xdr:row>
      <xdr:rowOff>4174</xdr:rowOff>
    </xdr:to>
    <xdr:sp macro="" textlink="">
      <xdr:nvSpPr>
        <xdr:cNvPr id="132" name="Triángulo isósceles 131"/>
        <xdr:cNvSpPr/>
      </xdr:nvSpPr>
      <xdr:spPr>
        <a:xfrm>
          <a:off x="28541336" y="13438991"/>
          <a:ext cx="41988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65239</xdr:colOff>
      <xdr:row>64</xdr:row>
      <xdr:rowOff>52191</xdr:rowOff>
    </xdr:from>
    <xdr:to>
      <xdr:col>63</xdr:col>
      <xdr:colOff>169622</xdr:colOff>
      <xdr:row>65</xdr:row>
      <xdr:rowOff>-1</xdr:rowOff>
    </xdr:to>
    <xdr:sp macro="" textlink="">
      <xdr:nvSpPr>
        <xdr:cNvPr id="133" name="Triángulo isósceles 132"/>
        <xdr:cNvSpPr/>
      </xdr:nvSpPr>
      <xdr:spPr>
        <a:xfrm>
          <a:off x="28983139" y="13434816"/>
          <a:ext cx="418708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243735</xdr:colOff>
      <xdr:row>64</xdr:row>
      <xdr:rowOff>61064</xdr:rowOff>
    </xdr:from>
    <xdr:to>
      <xdr:col>65</xdr:col>
      <xdr:colOff>34968</xdr:colOff>
      <xdr:row>65</xdr:row>
      <xdr:rowOff>8872</xdr:rowOff>
    </xdr:to>
    <xdr:sp macro="" textlink="">
      <xdr:nvSpPr>
        <xdr:cNvPr id="134" name="Triángulo isósceles 133"/>
        <xdr:cNvSpPr/>
      </xdr:nvSpPr>
      <xdr:spPr>
        <a:xfrm>
          <a:off x="29475960" y="13443689"/>
          <a:ext cx="41988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30271</xdr:colOff>
      <xdr:row>64</xdr:row>
      <xdr:rowOff>43318</xdr:rowOff>
    </xdr:from>
    <xdr:to>
      <xdr:col>66</xdr:col>
      <xdr:colOff>134654</xdr:colOff>
      <xdr:row>64</xdr:row>
      <xdr:rowOff>330373</xdr:rowOff>
    </xdr:to>
    <xdr:sp macro="" textlink="">
      <xdr:nvSpPr>
        <xdr:cNvPr id="135" name="Triángulo isósceles 134"/>
        <xdr:cNvSpPr/>
      </xdr:nvSpPr>
      <xdr:spPr>
        <a:xfrm>
          <a:off x="29891146" y="13425943"/>
          <a:ext cx="418708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156575</xdr:colOff>
      <xdr:row>64</xdr:row>
      <xdr:rowOff>39143</xdr:rowOff>
    </xdr:from>
    <xdr:to>
      <xdr:col>67</xdr:col>
      <xdr:colOff>260958</xdr:colOff>
      <xdr:row>64</xdr:row>
      <xdr:rowOff>326198</xdr:rowOff>
    </xdr:to>
    <xdr:sp macro="" textlink="">
      <xdr:nvSpPr>
        <xdr:cNvPr id="136" name="Triángulo isósceles 135"/>
        <xdr:cNvSpPr/>
      </xdr:nvSpPr>
      <xdr:spPr>
        <a:xfrm>
          <a:off x="30331775" y="13421768"/>
          <a:ext cx="418708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8871</xdr:colOff>
      <xdr:row>64</xdr:row>
      <xdr:rowOff>48016</xdr:rowOff>
    </xdr:from>
    <xdr:to>
      <xdr:col>69</xdr:col>
      <xdr:colOff>113255</xdr:colOff>
      <xdr:row>64</xdr:row>
      <xdr:rowOff>335071</xdr:rowOff>
    </xdr:to>
    <xdr:sp macro="" textlink="">
      <xdr:nvSpPr>
        <xdr:cNvPr id="137" name="Triángulo isósceles 136"/>
        <xdr:cNvSpPr/>
      </xdr:nvSpPr>
      <xdr:spPr>
        <a:xfrm>
          <a:off x="30812721" y="13430641"/>
          <a:ext cx="418709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148224</xdr:colOff>
      <xdr:row>64</xdr:row>
      <xdr:rowOff>43841</xdr:rowOff>
    </xdr:from>
    <xdr:to>
      <xdr:col>70</xdr:col>
      <xdr:colOff>252607</xdr:colOff>
      <xdr:row>64</xdr:row>
      <xdr:rowOff>330896</xdr:rowOff>
    </xdr:to>
    <xdr:sp macro="" textlink="">
      <xdr:nvSpPr>
        <xdr:cNvPr id="138" name="Triángulo isósceles 137"/>
        <xdr:cNvSpPr/>
      </xdr:nvSpPr>
      <xdr:spPr>
        <a:xfrm>
          <a:off x="31266399" y="13426466"/>
          <a:ext cx="418708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26096</xdr:colOff>
      <xdr:row>64</xdr:row>
      <xdr:rowOff>26095</xdr:rowOff>
    </xdr:from>
    <xdr:to>
      <xdr:col>43</xdr:col>
      <xdr:colOff>130480</xdr:colOff>
      <xdr:row>64</xdr:row>
      <xdr:rowOff>313150</xdr:rowOff>
    </xdr:to>
    <xdr:sp macro="" textlink="">
      <xdr:nvSpPr>
        <xdr:cNvPr id="139" name="Triángulo isósceles 138"/>
        <xdr:cNvSpPr/>
      </xdr:nvSpPr>
      <xdr:spPr>
        <a:xfrm>
          <a:off x="22657496" y="13408720"/>
          <a:ext cx="418709" cy="1822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178496</xdr:colOff>
      <xdr:row>64</xdr:row>
      <xdr:rowOff>34968</xdr:rowOff>
    </xdr:from>
    <xdr:to>
      <xdr:col>44</xdr:col>
      <xdr:colOff>282879</xdr:colOff>
      <xdr:row>64</xdr:row>
      <xdr:rowOff>322023</xdr:rowOff>
    </xdr:to>
    <xdr:sp macro="" textlink="">
      <xdr:nvSpPr>
        <xdr:cNvPr id="140" name="Triángulo isósceles 139"/>
        <xdr:cNvSpPr/>
      </xdr:nvSpPr>
      <xdr:spPr>
        <a:xfrm>
          <a:off x="23124221" y="13417593"/>
          <a:ext cx="418708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43840</xdr:colOff>
      <xdr:row>64</xdr:row>
      <xdr:rowOff>43841</xdr:rowOff>
    </xdr:from>
    <xdr:to>
      <xdr:col>46</xdr:col>
      <xdr:colOff>148224</xdr:colOff>
      <xdr:row>64</xdr:row>
      <xdr:rowOff>330896</xdr:rowOff>
    </xdr:to>
    <xdr:sp macro="" textlink="">
      <xdr:nvSpPr>
        <xdr:cNvPr id="141" name="Triángulo isósceles 140"/>
        <xdr:cNvSpPr/>
      </xdr:nvSpPr>
      <xdr:spPr>
        <a:xfrm>
          <a:off x="23618215" y="13426466"/>
          <a:ext cx="418709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183193</xdr:colOff>
      <xdr:row>64</xdr:row>
      <xdr:rowOff>39666</xdr:rowOff>
    </xdr:from>
    <xdr:to>
      <xdr:col>47</xdr:col>
      <xdr:colOff>287576</xdr:colOff>
      <xdr:row>64</xdr:row>
      <xdr:rowOff>326721</xdr:rowOff>
    </xdr:to>
    <xdr:sp macro="" textlink="">
      <xdr:nvSpPr>
        <xdr:cNvPr id="142" name="Triángulo isósceles 141"/>
        <xdr:cNvSpPr/>
      </xdr:nvSpPr>
      <xdr:spPr>
        <a:xfrm>
          <a:off x="24071893" y="13422291"/>
          <a:ext cx="418708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235384</xdr:colOff>
      <xdr:row>64</xdr:row>
      <xdr:rowOff>39666</xdr:rowOff>
    </xdr:from>
    <xdr:to>
      <xdr:col>72</xdr:col>
      <xdr:colOff>26617</xdr:colOff>
      <xdr:row>64</xdr:row>
      <xdr:rowOff>326721</xdr:rowOff>
    </xdr:to>
    <xdr:sp macro="" textlink="">
      <xdr:nvSpPr>
        <xdr:cNvPr id="143" name="Triángulo isósceles 142"/>
        <xdr:cNvSpPr/>
      </xdr:nvSpPr>
      <xdr:spPr>
        <a:xfrm>
          <a:off x="31667884" y="13422291"/>
          <a:ext cx="419883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48538</xdr:colOff>
      <xdr:row>64</xdr:row>
      <xdr:rowOff>48539</xdr:rowOff>
    </xdr:from>
    <xdr:to>
      <xdr:col>73</xdr:col>
      <xdr:colOff>152921</xdr:colOff>
      <xdr:row>64</xdr:row>
      <xdr:rowOff>335594</xdr:rowOff>
    </xdr:to>
    <xdr:sp macro="" textlink="">
      <xdr:nvSpPr>
        <xdr:cNvPr id="144" name="Triángulo isósceles 143"/>
        <xdr:cNvSpPr/>
      </xdr:nvSpPr>
      <xdr:spPr>
        <a:xfrm>
          <a:off x="32109688" y="13431164"/>
          <a:ext cx="428233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307149</xdr:colOff>
      <xdr:row>70</xdr:row>
      <xdr:rowOff>7046</xdr:rowOff>
    </xdr:from>
    <xdr:to>
      <xdr:col>74</xdr:col>
      <xdr:colOff>352294</xdr:colOff>
      <xdr:row>86</xdr:row>
      <xdr:rowOff>143527</xdr:rowOff>
    </xdr:to>
    <xdr:sp macro="" textlink="">
      <xdr:nvSpPr>
        <xdr:cNvPr id="145" name="Elipse 144"/>
        <xdr:cNvSpPr/>
      </xdr:nvSpPr>
      <xdr:spPr>
        <a:xfrm rot="16200000">
          <a:off x="31236781" y="15778489"/>
          <a:ext cx="3184481" cy="9214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94</xdr:row>
      <xdr:rowOff>8873</xdr:rowOff>
    </xdr:from>
    <xdr:to>
      <xdr:col>42</xdr:col>
      <xdr:colOff>313151</xdr:colOff>
      <xdr:row>95</xdr:row>
      <xdr:rowOff>1</xdr:rowOff>
    </xdr:to>
    <xdr:sp macro="" textlink="">
      <xdr:nvSpPr>
        <xdr:cNvPr id="146" name="Elipse 145"/>
        <xdr:cNvSpPr/>
      </xdr:nvSpPr>
      <xdr:spPr>
        <a:xfrm>
          <a:off x="22692466" y="1915412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95</xdr:row>
      <xdr:rowOff>35492</xdr:rowOff>
    </xdr:from>
    <xdr:to>
      <xdr:col>42</xdr:col>
      <xdr:colOff>300101</xdr:colOff>
      <xdr:row>95</xdr:row>
      <xdr:rowOff>195719</xdr:rowOff>
    </xdr:to>
    <xdr:sp macro="" textlink="">
      <xdr:nvSpPr>
        <xdr:cNvPr id="147" name="Triángulo isósceles 146"/>
        <xdr:cNvSpPr/>
      </xdr:nvSpPr>
      <xdr:spPr>
        <a:xfrm rot="10800000">
          <a:off x="22653842" y="1936171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48</xdr:col>
      <xdr:colOff>264878</xdr:colOff>
      <xdr:row>87</xdr:row>
      <xdr:rowOff>77690</xdr:rowOff>
    </xdr:from>
    <xdr:to>
      <xdr:col>50</xdr:col>
      <xdr:colOff>191800</xdr:colOff>
      <xdr:row>88</xdr:row>
      <xdr:rowOff>104979</xdr:rowOff>
    </xdr:to>
    <xdr:sp macro="" textlink="">
      <xdr:nvSpPr>
        <xdr:cNvPr id="148" name="Rectángulo redondeado 147"/>
        <xdr:cNvSpPr/>
      </xdr:nvSpPr>
      <xdr:spPr>
        <a:xfrm rot="18753065">
          <a:off x="24955882" y="17772936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130224</xdr:colOff>
      <xdr:row>87</xdr:row>
      <xdr:rowOff>125707</xdr:rowOff>
    </xdr:from>
    <xdr:to>
      <xdr:col>49</xdr:col>
      <xdr:colOff>57146</xdr:colOff>
      <xdr:row>88</xdr:row>
      <xdr:rowOff>152996</xdr:rowOff>
    </xdr:to>
    <xdr:sp macro="" textlink="">
      <xdr:nvSpPr>
        <xdr:cNvPr id="149" name="Rectángulo redondeado 148"/>
        <xdr:cNvSpPr/>
      </xdr:nvSpPr>
      <xdr:spPr>
        <a:xfrm rot="18753065">
          <a:off x="24506903" y="17820953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61</xdr:col>
      <xdr:colOff>209031</xdr:colOff>
      <xdr:row>87</xdr:row>
      <xdr:rowOff>87084</xdr:rowOff>
    </xdr:from>
    <xdr:to>
      <xdr:col>63</xdr:col>
      <xdr:colOff>135952</xdr:colOff>
      <xdr:row>88</xdr:row>
      <xdr:rowOff>114373</xdr:rowOff>
    </xdr:to>
    <xdr:sp macro="" textlink="">
      <xdr:nvSpPr>
        <xdr:cNvPr id="150" name="Rectángulo redondeado 149"/>
        <xdr:cNvSpPr/>
      </xdr:nvSpPr>
      <xdr:spPr>
        <a:xfrm rot="18753065">
          <a:off x="28986260" y="17782330"/>
          <a:ext cx="208264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48280</xdr:colOff>
      <xdr:row>87</xdr:row>
      <xdr:rowOff>69862</xdr:rowOff>
    </xdr:from>
    <xdr:to>
      <xdr:col>64</xdr:col>
      <xdr:colOff>288352</xdr:colOff>
      <xdr:row>88</xdr:row>
      <xdr:rowOff>97151</xdr:rowOff>
    </xdr:to>
    <xdr:sp macro="" textlink="">
      <xdr:nvSpPr>
        <xdr:cNvPr id="151" name="Rectángulo redondeado 150"/>
        <xdr:cNvSpPr/>
      </xdr:nvSpPr>
      <xdr:spPr>
        <a:xfrm rot="18753065">
          <a:off x="29453572" y="17765695"/>
          <a:ext cx="208264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490178</xdr:colOff>
      <xdr:row>70</xdr:row>
      <xdr:rowOff>209519</xdr:rowOff>
    </xdr:from>
    <xdr:to>
      <xdr:col>74</xdr:col>
      <xdr:colOff>183793</xdr:colOff>
      <xdr:row>74</xdr:row>
      <xdr:rowOff>30555</xdr:rowOff>
    </xdr:to>
    <xdr:sp macro="" textlink="">
      <xdr:nvSpPr>
        <xdr:cNvPr id="152" name="Rectángulo redondeado 151"/>
        <xdr:cNvSpPr/>
      </xdr:nvSpPr>
      <xdr:spPr>
        <a:xfrm rot="18625643">
          <a:off x="32668593" y="15056029"/>
          <a:ext cx="659236" cy="24606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309977</xdr:colOff>
      <xdr:row>63</xdr:row>
      <xdr:rowOff>32742</xdr:rowOff>
    </xdr:from>
    <xdr:to>
      <xdr:col>52</xdr:col>
      <xdr:colOff>276685</xdr:colOff>
      <xdr:row>64</xdr:row>
      <xdr:rowOff>68986</xdr:rowOff>
    </xdr:to>
    <xdr:sp macro="" textlink="">
      <xdr:nvSpPr>
        <xdr:cNvPr id="153" name="Rectángulo redondeado 152"/>
        <xdr:cNvSpPr/>
      </xdr:nvSpPr>
      <xdr:spPr>
        <a:xfrm rot="13334826">
          <a:off x="25455977" y="13205817"/>
          <a:ext cx="595358" cy="24579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175322</xdr:colOff>
      <xdr:row>63</xdr:row>
      <xdr:rowOff>54662</xdr:rowOff>
    </xdr:from>
    <xdr:to>
      <xdr:col>51</xdr:col>
      <xdr:colOff>142029</xdr:colOff>
      <xdr:row>64</xdr:row>
      <xdr:rowOff>90906</xdr:rowOff>
    </xdr:to>
    <xdr:sp macro="" textlink="">
      <xdr:nvSpPr>
        <xdr:cNvPr id="154" name="Rectángulo redondeado 153"/>
        <xdr:cNvSpPr/>
      </xdr:nvSpPr>
      <xdr:spPr>
        <a:xfrm rot="13334826">
          <a:off x="25006997" y="13227737"/>
          <a:ext cx="595357" cy="24579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143527</xdr:colOff>
      <xdr:row>66</xdr:row>
      <xdr:rowOff>52193</xdr:rowOff>
    </xdr:from>
    <xdr:to>
      <xdr:col>50</xdr:col>
      <xdr:colOff>143527</xdr:colOff>
      <xdr:row>69</xdr:row>
      <xdr:rowOff>13048</xdr:rowOff>
    </xdr:to>
    <xdr:cxnSp macro="">
      <xdr:nvCxnSpPr>
        <xdr:cNvPr id="155" name="Conector recto de flecha 154"/>
        <xdr:cNvCxnSpPr/>
      </xdr:nvCxnSpPr>
      <xdr:spPr>
        <a:xfrm flipV="1">
          <a:off x="25289527" y="13853918"/>
          <a:ext cx="0" cy="5895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117432</xdr:colOff>
      <xdr:row>75</xdr:row>
      <xdr:rowOff>91335</xdr:rowOff>
    </xdr:from>
    <xdr:to>
      <xdr:col>73</xdr:col>
      <xdr:colOff>30794</xdr:colOff>
      <xdr:row>75</xdr:row>
      <xdr:rowOff>96033</xdr:rowOff>
    </xdr:to>
    <xdr:cxnSp macro="">
      <xdr:nvCxnSpPr>
        <xdr:cNvPr id="156" name="Conector recto de flecha 155"/>
        <xdr:cNvCxnSpPr/>
      </xdr:nvCxnSpPr>
      <xdr:spPr>
        <a:xfrm>
          <a:off x="31864257" y="15779010"/>
          <a:ext cx="551537" cy="46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52192</xdr:colOff>
      <xdr:row>96</xdr:row>
      <xdr:rowOff>78287</xdr:rowOff>
    </xdr:from>
    <xdr:to>
      <xdr:col>42</xdr:col>
      <xdr:colOff>247911</xdr:colOff>
      <xdr:row>96</xdr:row>
      <xdr:rowOff>169623</xdr:rowOff>
    </xdr:to>
    <xdr:sp macro="" textlink="">
      <xdr:nvSpPr>
        <xdr:cNvPr id="157" name="Rectángulo redondeado 156"/>
        <xdr:cNvSpPr/>
      </xdr:nvSpPr>
      <xdr:spPr>
        <a:xfrm>
          <a:off x="22683592" y="1958548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93</xdr:row>
      <xdr:rowOff>78288</xdr:rowOff>
    </xdr:from>
    <xdr:to>
      <xdr:col>42</xdr:col>
      <xdr:colOff>287055</xdr:colOff>
      <xdr:row>93</xdr:row>
      <xdr:rowOff>91336</xdr:rowOff>
    </xdr:to>
    <xdr:cxnSp macro="">
      <xdr:nvCxnSpPr>
        <xdr:cNvPr id="158" name="Conector recto de flecha 157"/>
        <xdr:cNvCxnSpPr/>
      </xdr:nvCxnSpPr>
      <xdr:spPr>
        <a:xfrm>
          <a:off x="22670544" y="190425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39144</xdr:colOff>
      <xdr:row>88</xdr:row>
      <xdr:rowOff>147441</xdr:rowOff>
    </xdr:from>
    <xdr:ext cx="1996336" cy="570196"/>
    <xdr:pic>
      <xdr:nvPicPr>
        <xdr:cNvPr id="159" name="Imagen 15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81973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88</xdr:row>
      <xdr:rowOff>147441</xdr:rowOff>
    </xdr:from>
    <xdr:ext cx="1996336" cy="570196"/>
    <xdr:pic>
      <xdr:nvPicPr>
        <xdr:cNvPr id="160" name="Imagen 15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181973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59</xdr:row>
      <xdr:rowOff>147441</xdr:rowOff>
    </xdr:from>
    <xdr:ext cx="1996336" cy="570196"/>
    <xdr:pic>
      <xdr:nvPicPr>
        <xdr:cNvPr id="161" name="Imagen 16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124823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88</xdr:row>
      <xdr:rowOff>147441</xdr:rowOff>
    </xdr:from>
    <xdr:ext cx="1996336" cy="570196"/>
    <xdr:pic>
      <xdr:nvPicPr>
        <xdr:cNvPr id="162" name="Imagen 16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81973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88</xdr:row>
      <xdr:rowOff>147441</xdr:rowOff>
    </xdr:from>
    <xdr:ext cx="1996336" cy="570196"/>
    <xdr:pic>
      <xdr:nvPicPr>
        <xdr:cNvPr id="163" name="Imagen 16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181973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117</xdr:row>
      <xdr:rowOff>147441</xdr:rowOff>
    </xdr:from>
    <xdr:ext cx="1996336" cy="570196"/>
    <xdr:pic>
      <xdr:nvPicPr>
        <xdr:cNvPr id="164" name="Imagen 16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234646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117</xdr:row>
      <xdr:rowOff>147441</xdr:rowOff>
    </xdr:from>
    <xdr:ext cx="1996336" cy="570196"/>
    <xdr:pic>
      <xdr:nvPicPr>
        <xdr:cNvPr id="165" name="Imagen 16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234646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117</xdr:row>
      <xdr:rowOff>147441</xdr:rowOff>
    </xdr:from>
    <xdr:ext cx="1996336" cy="570196"/>
    <xdr:pic>
      <xdr:nvPicPr>
        <xdr:cNvPr id="166" name="Imagen 16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234646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117</xdr:row>
      <xdr:rowOff>147441</xdr:rowOff>
    </xdr:from>
    <xdr:ext cx="1996336" cy="570196"/>
    <xdr:pic>
      <xdr:nvPicPr>
        <xdr:cNvPr id="167" name="Imagen 16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234646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73</xdr:col>
      <xdr:colOff>44104</xdr:colOff>
      <xdr:row>87</xdr:row>
      <xdr:rowOff>13495</xdr:rowOff>
    </xdr:from>
    <xdr:to>
      <xdr:col>73</xdr:col>
      <xdr:colOff>597326</xdr:colOff>
      <xdr:row>88</xdr:row>
      <xdr:rowOff>40784</xdr:rowOff>
    </xdr:to>
    <xdr:sp macro="" textlink="">
      <xdr:nvSpPr>
        <xdr:cNvPr id="168" name="Rectángulo redondeado 167"/>
        <xdr:cNvSpPr/>
      </xdr:nvSpPr>
      <xdr:spPr>
        <a:xfrm rot="18753065">
          <a:off x="32577771" y="17733728"/>
          <a:ext cx="208264" cy="5055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71</xdr:col>
      <xdr:colOff>213728</xdr:colOff>
      <xdr:row>87</xdr:row>
      <xdr:rowOff>91782</xdr:rowOff>
    </xdr:from>
    <xdr:to>
      <xdr:col>73</xdr:col>
      <xdr:colOff>114553</xdr:colOff>
      <xdr:row>88</xdr:row>
      <xdr:rowOff>119071</xdr:rowOff>
    </xdr:to>
    <xdr:sp macro="" textlink="">
      <xdr:nvSpPr>
        <xdr:cNvPr id="169" name="Rectángulo redondeado 168"/>
        <xdr:cNvSpPr/>
      </xdr:nvSpPr>
      <xdr:spPr>
        <a:xfrm rot="18753065">
          <a:off x="32125921" y="17795314"/>
          <a:ext cx="208264" cy="5390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96297</xdr:colOff>
      <xdr:row>87</xdr:row>
      <xdr:rowOff>157022</xdr:rowOff>
    </xdr:from>
    <xdr:to>
      <xdr:col>72</xdr:col>
      <xdr:colOff>10169</xdr:colOff>
      <xdr:row>89</xdr:row>
      <xdr:rowOff>1640</xdr:rowOff>
    </xdr:to>
    <xdr:sp macro="" textlink="">
      <xdr:nvSpPr>
        <xdr:cNvPr id="170" name="Rectángulo redondeado 169"/>
        <xdr:cNvSpPr/>
      </xdr:nvSpPr>
      <xdr:spPr>
        <a:xfrm rot="18753065">
          <a:off x="31696774" y="17857945"/>
          <a:ext cx="206568" cy="5425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305064</xdr:colOff>
      <xdr:row>87</xdr:row>
      <xdr:rowOff>170070</xdr:rowOff>
    </xdr:from>
    <xdr:to>
      <xdr:col>70</xdr:col>
      <xdr:colOff>231985</xdr:colOff>
      <xdr:row>89</xdr:row>
      <xdr:rowOff>14688</xdr:rowOff>
    </xdr:to>
    <xdr:sp macro="" textlink="">
      <xdr:nvSpPr>
        <xdr:cNvPr id="171" name="Rectángulo redondeado 170"/>
        <xdr:cNvSpPr/>
      </xdr:nvSpPr>
      <xdr:spPr>
        <a:xfrm rot="18753065">
          <a:off x="31283416" y="17864468"/>
          <a:ext cx="20656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64</xdr:col>
      <xdr:colOff>200681</xdr:colOff>
      <xdr:row>87</xdr:row>
      <xdr:rowOff>78734</xdr:rowOff>
    </xdr:from>
    <xdr:to>
      <xdr:col>66</xdr:col>
      <xdr:colOff>127601</xdr:colOff>
      <xdr:row>88</xdr:row>
      <xdr:rowOff>106023</xdr:rowOff>
    </xdr:to>
    <xdr:sp macro="" textlink="">
      <xdr:nvSpPr>
        <xdr:cNvPr id="172" name="Rectángulo redondeado 171"/>
        <xdr:cNvSpPr/>
      </xdr:nvSpPr>
      <xdr:spPr>
        <a:xfrm rot="18753065">
          <a:off x="29920884" y="17773981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34714</xdr:colOff>
      <xdr:row>87</xdr:row>
      <xdr:rowOff>82387</xdr:rowOff>
    </xdr:from>
    <xdr:to>
      <xdr:col>47</xdr:col>
      <xdr:colOff>274786</xdr:colOff>
      <xdr:row>88</xdr:row>
      <xdr:rowOff>109676</xdr:rowOff>
    </xdr:to>
    <xdr:sp macro="" textlink="">
      <xdr:nvSpPr>
        <xdr:cNvPr id="173" name="Rectángulo redondeado 172"/>
        <xdr:cNvSpPr/>
      </xdr:nvSpPr>
      <xdr:spPr>
        <a:xfrm rot="18753065">
          <a:off x="24096481" y="17778220"/>
          <a:ext cx="208264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44</xdr:col>
      <xdr:colOff>161018</xdr:colOff>
      <xdr:row>87</xdr:row>
      <xdr:rowOff>52115</xdr:rowOff>
    </xdr:from>
    <xdr:to>
      <xdr:col>46</xdr:col>
      <xdr:colOff>87940</xdr:colOff>
      <xdr:row>88</xdr:row>
      <xdr:rowOff>79404</xdr:rowOff>
    </xdr:to>
    <xdr:sp macro="" textlink="">
      <xdr:nvSpPr>
        <xdr:cNvPr id="174" name="Rectángulo redondeado 173"/>
        <xdr:cNvSpPr/>
      </xdr:nvSpPr>
      <xdr:spPr>
        <a:xfrm rot="18753065">
          <a:off x="23594722" y="17747361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26362</xdr:colOff>
      <xdr:row>87</xdr:row>
      <xdr:rowOff>87084</xdr:rowOff>
    </xdr:from>
    <xdr:to>
      <xdr:col>44</xdr:col>
      <xdr:colOff>266434</xdr:colOff>
      <xdr:row>88</xdr:row>
      <xdr:rowOff>114373</xdr:rowOff>
    </xdr:to>
    <xdr:sp macro="" textlink="">
      <xdr:nvSpPr>
        <xdr:cNvPr id="175" name="Rectángulo redondeado 174"/>
        <xdr:cNvSpPr/>
      </xdr:nvSpPr>
      <xdr:spPr>
        <a:xfrm rot="18753065">
          <a:off x="23145154" y="17782917"/>
          <a:ext cx="208264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152401</xdr:colOff>
      <xdr:row>79</xdr:row>
      <xdr:rowOff>165448</xdr:rowOff>
    </xdr:from>
    <xdr:to>
      <xdr:col>70</xdr:col>
      <xdr:colOff>156576</xdr:colOff>
      <xdr:row>84</xdr:row>
      <xdr:rowOff>143528</xdr:rowOff>
    </xdr:to>
    <xdr:cxnSp macro="">
      <xdr:nvCxnSpPr>
        <xdr:cNvPr id="176" name="Conector recto de flecha 175"/>
        <xdr:cNvCxnSpPr/>
      </xdr:nvCxnSpPr>
      <xdr:spPr>
        <a:xfrm>
          <a:off x="31584901" y="16577023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226513</xdr:colOff>
      <xdr:row>79</xdr:row>
      <xdr:rowOff>109081</xdr:rowOff>
    </xdr:from>
    <xdr:to>
      <xdr:col>44</xdr:col>
      <xdr:colOff>230688</xdr:colOff>
      <xdr:row>84</xdr:row>
      <xdr:rowOff>87161</xdr:rowOff>
    </xdr:to>
    <xdr:cxnSp macro="">
      <xdr:nvCxnSpPr>
        <xdr:cNvPr id="177" name="Conector recto de flecha 176"/>
        <xdr:cNvCxnSpPr/>
      </xdr:nvCxnSpPr>
      <xdr:spPr>
        <a:xfrm>
          <a:off x="23486563" y="16520656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135178</xdr:colOff>
      <xdr:row>79</xdr:row>
      <xdr:rowOff>56889</xdr:rowOff>
    </xdr:from>
    <xdr:to>
      <xdr:col>64</xdr:col>
      <xdr:colOff>139353</xdr:colOff>
      <xdr:row>84</xdr:row>
      <xdr:rowOff>34969</xdr:rowOff>
    </xdr:to>
    <xdr:cxnSp macro="">
      <xdr:nvCxnSpPr>
        <xdr:cNvPr id="178" name="Conector recto de flecha 177"/>
        <xdr:cNvCxnSpPr/>
      </xdr:nvCxnSpPr>
      <xdr:spPr>
        <a:xfrm>
          <a:off x="29681728" y="16468464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226513</xdr:colOff>
      <xdr:row>79</xdr:row>
      <xdr:rowOff>30793</xdr:rowOff>
    </xdr:from>
    <xdr:to>
      <xdr:col>47</xdr:col>
      <xdr:colOff>230688</xdr:colOff>
      <xdr:row>84</xdr:row>
      <xdr:rowOff>8873</xdr:rowOff>
    </xdr:to>
    <xdr:cxnSp macro="">
      <xdr:nvCxnSpPr>
        <xdr:cNvPr id="179" name="Conector recto de flecha 178"/>
        <xdr:cNvCxnSpPr/>
      </xdr:nvCxnSpPr>
      <xdr:spPr>
        <a:xfrm>
          <a:off x="24429538" y="16442368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544348</xdr:colOff>
      <xdr:row>10</xdr:row>
      <xdr:rowOff>79340</xdr:rowOff>
    </xdr:from>
    <xdr:to>
      <xdr:col>74</xdr:col>
      <xdr:colOff>280890</xdr:colOff>
      <xdr:row>14</xdr:row>
      <xdr:rowOff>3304</xdr:rowOff>
    </xdr:to>
    <xdr:sp macro="" textlink="">
      <xdr:nvSpPr>
        <xdr:cNvPr id="180" name="Rectángulo redondeado 179"/>
        <xdr:cNvSpPr/>
      </xdr:nvSpPr>
      <xdr:spPr>
        <a:xfrm rot="13334826">
          <a:off x="32929348" y="2146265"/>
          <a:ext cx="288992" cy="76216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74</xdr:col>
      <xdr:colOff>45249</xdr:colOff>
      <xdr:row>12</xdr:row>
      <xdr:rowOff>182971</xdr:rowOff>
    </xdr:from>
    <xdr:to>
      <xdr:col>74</xdr:col>
      <xdr:colOff>315842</xdr:colOff>
      <xdr:row>16</xdr:row>
      <xdr:rowOff>93272</xdr:rowOff>
    </xdr:to>
    <xdr:sp macro="" textlink="">
      <xdr:nvSpPr>
        <xdr:cNvPr id="181" name="Rectángulo redondeado 180"/>
        <xdr:cNvSpPr/>
      </xdr:nvSpPr>
      <xdr:spPr>
        <a:xfrm rot="13334826">
          <a:off x="32982699" y="2668996"/>
          <a:ext cx="270593" cy="74850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500701</xdr:colOff>
      <xdr:row>73</xdr:row>
      <xdr:rowOff>30927</xdr:rowOff>
    </xdr:from>
    <xdr:to>
      <xdr:col>74</xdr:col>
      <xdr:colOff>171886</xdr:colOff>
      <xdr:row>76</xdr:row>
      <xdr:rowOff>94123</xdr:rowOff>
    </xdr:to>
    <xdr:sp macro="" textlink="">
      <xdr:nvSpPr>
        <xdr:cNvPr id="182" name="Rectángulo redondeado 181"/>
        <xdr:cNvSpPr/>
      </xdr:nvSpPr>
      <xdr:spPr>
        <a:xfrm rot="18753065">
          <a:off x="32665883" y="15519320"/>
          <a:ext cx="663271" cy="22363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524757</xdr:colOff>
      <xdr:row>74</xdr:row>
      <xdr:rowOff>197397</xdr:rowOff>
    </xdr:from>
    <xdr:to>
      <xdr:col>74</xdr:col>
      <xdr:colOff>189807</xdr:colOff>
      <xdr:row>78</xdr:row>
      <xdr:rowOff>115297</xdr:rowOff>
    </xdr:to>
    <xdr:sp macro="" textlink="">
      <xdr:nvSpPr>
        <xdr:cNvPr id="183" name="Rectángulo redondeado 182"/>
        <xdr:cNvSpPr/>
      </xdr:nvSpPr>
      <xdr:spPr>
        <a:xfrm rot="18753065">
          <a:off x="32683319" y="15901960"/>
          <a:ext cx="670375" cy="21750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517294</xdr:colOff>
      <xdr:row>77</xdr:row>
      <xdr:rowOff>6718</xdr:rowOff>
    </xdr:from>
    <xdr:to>
      <xdr:col>74</xdr:col>
      <xdr:colOff>170356</xdr:colOff>
      <xdr:row>80</xdr:row>
      <xdr:rowOff>134490</xdr:rowOff>
    </xdr:to>
    <xdr:sp macro="" textlink="">
      <xdr:nvSpPr>
        <xdr:cNvPr id="184" name="Rectángulo redondeado 183"/>
        <xdr:cNvSpPr/>
      </xdr:nvSpPr>
      <xdr:spPr>
        <a:xfrm rot="18753065">
          <a:off x="32669701" y="16288936"/>
          <a:ext cx="670697" cy="20551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540040</xdr:colOff>
      <xdr:row>79</xdr:row>
      <xdr:rowOff>47397</xdr:rowOff>
    </xdr:from>
    <xdr:to>
      <xdr:col>74</xdr:col>
      <xdr:colOff>196910</xdr:colOff>
      <xdr:row>82</xdr:row>
      <xdr:rowOff>175170</xdr:rowOff>
    </xdr:to>
    <xdr:sp macro="" textlink="">
      <xdr:nvSpPr>
        <xdr:cNvPr id="185" name="Rectángulo redondeado 184"/>
        <xdr:cNvSpPr/>
      </xdr:nvSpPr>
      <xdr:spPr>
        <a:xfrm rot="18873976">
          <a:off x="32694351" y="16689661"/>
          <a:ext cx="670698" cy="20932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541148</xdr:colOff>
      <xdr:row>81</xdr:row>
      <xdr:rowOff>86038</xdr:rowOff>
    </xdr:from>
    <xdr:to>
      <xdr:col>74</xdr:col>
      <xdr:colOff>243545</xdr:colOff>
      <xdr:row>85</xdr:row>
      <xdr:rowOff>20082</xdr:rowOff>
    </xdr:to>
    <xdr:sp macro="" textlink="">
      <xdr:nvSpPr>
        <xdr:cNvPr id="186" name="Rectángulo redondeado 185"/>
        <xdr:cNvSpPr/>
      </xdr:nvSpPr>
      <xdr:spPr>
        <a:xfrm rot="18753065">
          <a:off x="32719837" y="17065874"/>
          <a:ext cx="667469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73500</xdr:colOff>
      <xdr:row>85</xdr:row>
      <xdr:rowOff>95174</xdr:rowOff>
    </xdr:from>
    <xdr:to>
      <xdr:col>74</xdr:col>
      <xdr:colOff>96864</xdr:colOff>
      <xdr:row>90</xdr:row>
      <xdr:rowOff>133797</xdr:rowOff>
    </xdr:to>
    <xdr:sp macro="" textlink="">
      <xdr:nvSpPr>
        <xdr:cNvPr id="187" name="Elipse 186"/>
        <xdr:cNvSpPr/>
      </xdr:nvSpPr>
      <xdr:spPr>
        <a:xfrm>
          <a:off x="30877350" y="17602124"/>
          <a:ext cx="2156964" cy="94349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94</xdr:row>
      <xdr:rowOff>8873</xdr:rowOff>
    </xdr:from>
    <xdr:to>
      <xdr:col>42</xdr:col>
      <xdr:colOff>313151</xdr:colOff>
      <xdr:row>95</xdr:row>
      <xdr:rowOff>1</xdr:rowOff>
    </xdr:to>
    <xdr:sp macro="" textlink="">
      <xdr:nvSpPr>
        <xdr:cNvPr id="188" name="Elipse 187"/>
        <xdr:cNvSpPr/>
      </xdr:nvSpPr>
      <xdr:spPr>
        <a:xfrm>
          <a:off x="22692466" y="1915412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95</xdr:row>
      <xdr:rowOff>35492</xdr:rowOff>
    </xdr:from>
    <xdr:to>
      <xdr:col>42</xdr:col>
      <xdr:colOff>300101</xdr:colOff>
      <xdr:row>95</xdr:row>
      <xdr:rowOff>195719</xdr:rowOff>
    </xdr:to>
    <xdr:sp macro="" textlink="">
      <xdr:nvSpPr>
        <xdr:cNvPr id="189" name="Triángulo isósceles 188"/>
        <xdr:cNvSpPr/>
      </xdr:nvSpPr>
      <xdr:spPr>
        <a:xfrm rot="10800000">
          <a:off x="22653842" y="1936171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52192</xdr:colOff>
      <xdr:row>96</xdr:row>
      <xdr:rowOff>78287</xdr:rowOff>
    </xdr:from>
    <xdr:to>
      <xdr:col>42</xdr:col>
      <xdr:colOff>247911</xdr:colOff>
      <xdr:row>96</xdr:row>
      <xdr:rowOff>169623</xdr:rowOff>
    </xdr:to>
    <xdr:sp macro="" textlink="">
      <xdr:nvSpPr>
        <xdr:cNvPr id="190" name="Rectángulo redondeado 189"/>
        <xdr:cNvSpPr/>
      </xdr:nvSpPr>
      <xdr:spPr>
        <a:xfrm>
          <a:off x="22683592" y="1958548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93</xdr:row>
      <xdr:rowOff>78288</xdr:rowOff>
    </xdr:from>
    <xdr:to>
      <xdr:col>42</xdr:col>
      <xdr:colOff>287055</xdr:colOff>
      <xdr:row>93</xdr:row>
      <xdr:rowOff>91336</xdr:rowOff>
    </xdr:to>
    <xdr:cxnSp macro="">
      <xdr:nvCxnSpPr>
        <xdr:cNvPr id="191" name="Conector recto de flecha 190"/>
        <xdr:cNvCxnSpPr/>
      </xdr:nvCxnSpPr>
      <xdr:spPr>
        <a:xfrm>
          <a:off x="22670544" y="190425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39144</xdr:colOff>
      <xdr:row>146</xdr:row>
      <xdr:rowOff>147441</xdr:rowOff>
    </xdr:from>
    <xdr:ext cx="1996336" cy="570196"/>
    <xdr:pic>
      <xdr:nvPicPr>
        <xdr:cNvPr id="192" name="Imagen 19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287224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146</xdr:row>
      <xdr:rowOff>147441</xdr:rowOff>
    </xdr:from>
    <xdr:ext cx="1996336" cy="570196"/>
    <xdr:pic>
      <xdr:nvPicPr>
        <xdr:cNvPr id="193" name="Imagen 19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287224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146</xdr:row>
      <xdr:rowOff>147441</xdr:rowOff>
    </xdr:from>
    <xdr:ext cx="1996336" cy="570196"/>
    <xdr:pic>
      <xdr:nvPicPr>
        <xdr:cNvPr id="194" name="Imagen 19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287224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146</xdr:row>
      <xdr:rowOff>147441</xdr:rowOff>
    </xdr:from>
    <xdr:ext cx="1996336" cy="570196"/>
    <xdr:pic>
      <xdr:nvPicPr>
        <xdr:cNvPr id="195" name="Imagen 19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287224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146</xdr:row>
      <xdr:rowOff>147441</xdr:rowOff>
    </xdr:from>
    <xdr:ext cx="1996336" cy="570196"/>
    <xdr:pic>
      <xdr:nvPicPr>
        <xdr:cNvPr id="196" name="Imagen 19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287224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146</xdr:row>
      <xdr:rowOff>147441</xdr:rowOff>
    </xdr:from>
    <xdr:ext cx="1996336" cy="570196"/>
    <xdr:pic>
      <xdr:nvPicPr>
        <xdr:cNvPr id="197" name="Imagen 19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287224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146</xdr:row>
      <xdr:rowOff>147441</xdr:rowOff>
    </xdr:from>
    <xdr:ext cx="1996336" cy="570196"/>
    <xdr:pic>
      <xdr:nvPicPr>
        <xdr:cNvPr id="198" name="Imagen 19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287224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146</xdr:row>
      <xdr:rowOff>147441</xdr:rowOff>
    </xdr:from>
    <xdr:ext cx="1996336" cy="570196"/>
    <xdr:pic>
      <xdr:nvPicPr>
        <xdr:cNvPr id="199" name="Imagen 19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287224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47</xdr:col>
      <xdr:colOff>300103</xdr:colOff>
      <xdr:row>171</xdr:row>
      <xdr:rowOff>1</xdr:rowOff>
    </xdr:from>
    <xdr:to>
      <xdr:col>49</xdr:col>
      <xdr:colOff>91335</xdr:colOff>
      <xdr:row>172</xdr:row>
      <xdr:rowOff>78289</xdr:rowOff>
    </xdr:to>
    <xdr:sp macro="" textlink="">
      <xdr:nvSpPr>
        <xdr:cNvPr id="200" name="Triángulo isósceles 199"/>
        <xdr:cNvSpPr/>
      </xdr:nvSpPr>
      <xdr:spPr>
        <a:xfrm rot="10800000">
          <a:off x="24503128" y="33099376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113256</xdr:colOff>
      <xdr:row>170</xdr:row>
      <xdr:rowOff>204593</xdr:rowOff>
    </xdr:from>
    <xdr:to>
      <xdr:col>50</xdr:col>
      <xdr:colOff>217640</xdr:colOff>
      <xdr:row>172</xdr:row>
      <xdr:rowOff>74114</xdr:rowOff>
    </xdr:to>
    <xdr:sp macro="" textlink="">
      <xdr:nvSpPr>
        <xdr:cNvPr id="201" name="Triángulo isósceles 200"/>
        <xdr:cNvSpPr/>
      </xdr:nvSpPr>
      <xdr:spPr>
        <a:xfrm rot="10800000">
          <a:off x="24944931" y="3310394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278704</xdr:colOff>
      <xdr:row>171</xdr:row>
      <xdr:rowOff>4699</xdr:rowOff>
    </xdr:from>
    <xdr:to>
      <xdr:col>52</xdr:col>
      <xdr:colOff>69936</xdr:colOff>
      <xdr:row>172</xdr:row>
      <xdr:rowOff>82987</xdr:rowOff>
    </xdr:to>
    <xdr:sp macro="" textlink="">
      <xdr:nvSpPr>
        <xdr:cNvPr id="202" name="Triángulo isósceles 201"/>
        <xdr:cNvSpPr/>
      </xdr:nvSpPr>
      <xdr:spPr>
        <a:xfrm rot="10800000">
          <a:off x="25424704" y="33104074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104905</xdr:colOff>
      <xdr:row>171</xdr:row>
      <xdr:rowOff>524</xdr:rowOff>
    </xdr:from>
    <xdr:to>
      <xdr:col>53</xdr:col>
      <xdr:colOff>209289</xdr:colOff>
      <xdr:row>172</xdr:row>
      <xdr:rowOff>78812</xdr:rowOff>
    </xdr:to>
    <xdr:sp macro="" textlink="">
      <xdr:nvSpPr>
        <xdr:cNvPr id="203" name="Triángulo isósceles 202"/>
        <xdr:cNvSpPr/>
      </xdr:nvSpPr>
      <xdr:spPr>
        <a:xfrm rot="10800000">
          <a:off x="25879555" y="33099899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217640</xdr:colOff>
      <xdr:row>170</xdr:row>
      <xdr:rowOff>204593</xdr:rowOff>
    </xdr:from>
    <xdr:to>
      <xdr:col>55</xdr:col>
      <xdr:colOff>8872</xdr:colOff>
      <xdr:row>172</xdr:row>
      <xdr:rowOff>74114</xdr:rowOff>
    </xdr:to>
    <xdr:sp macro="" textlink="">
      <xdr:nvSpPr>
        <xdr:cNvPr id="204" name="Triángulo isósceles 203"/>
        <xdr:cNvSpPr/>
      </xdr:nvSpPr>
      <xdr:spPr>
        <a:xfrm rot="10800000">
          <a:off x="26306615" y="33103943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30793</xdr:colOff>
      <xdr:row>170</xdr:row>
      <xdr:rowOff>200418</xdr:rowOff>
    </xdr:from>
    <xdr:to>
      <xdr:col>56</xdr:col>
      <xdr:colOff>135177</xdr:colOff>
      <xdr:row>172</xdr:row>
      <xdr:rowOff>69939</xdr:rowOff>
    </xdr:to>
    <xdr:sp macro="" textlink="">
      <xdr:nvSpPr>
        <xdr:cNvPr id="205" name="Triángulo isósceles 204"/>
        <xdr:cNvSpPr/>
      </xdr:nvSpPr>
      <xdr:spPr>
        <a:xfrm rot="10800000">
          <a:off x="26748418" y="3309976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196241</xdr:colOff>
      <xdr:row>171</xdr:row>
      <xdr:rowOff>524</xdr:rowOff>
    </xdr:from>
    <xdr:to>
      <xdr:col>57</xdr:col>
      <xdr:colOff>300624</xdr:colOff>
      <xdr:row>172</xdr:row>
      <xdr:rowOff>78812</xdr:rowOff>
    </xdr:to>
    <xdr:sp macro="" textlink="">
      <xdr:nvSpPr>
        <xdr:cNvPr id="206" name="Triángulo isósceles 205"/>
        <xdr:cNvSpPr/>
      </xdr:nvSpPr>
      <xdr:spPr>
        <a:xfrm rot="10800000">
          <a:off x="27228191" y="3309989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296450</xdr:colOff>
      <xdr:row>171</xdr:row>
      <xdr:rowOff>9397</xdr:rowOff>
    </xdr:from>
    <xdr:to>
      <xdr:col>59</xdr:col>
      <xdr:colOff>87683</xdr:colOff>
      <xdr:row>172</xdr:row>
      <xdr:rowOff>87685</xdr:rowOff>
    </xdr:to>
    <xdr:sp macro="" textlink="">
      <xdr:nvSpPr>
        <xdr:cNvPr id="207" name="Triángulo isósceles 206"/>
        <xdr:cNvSpPr/>
      </xdr:nvSpPr>
      <xdr:spPr>
        <a:xfrm rot="10800000">
          <a:off x="27642725" y="3310877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122129</xdr:colOff>
      <xdr:row>171</xdr:row>
      <xdr:rowOff>17747</xdr:rowOff>
    </xdr:from>
    <xdr:to>
      <xdr:col>60</xdr:col>
      <xdr:colOff>226512</xdr:colOff>
      <xdr:row>172</xdr:row>
      <xdr:rowOff>96035</xdr:rowOff>
    </xdr:to>
    <xdr:sp macro="" textlink="">
      <xdr:nvSpPr>
        <xdr:cNvPr id="208" name="Triángulo isósceles 207"/>
        <xdr:cNvSpPr/>
      </xdr:nvSpPr>
      <xdr:spPr>
        <a:xfrm rot="10800000">
          <a:off x="28097054" y="331171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248433</xdr:colOff>
      <xdr:row>171</xdr:row>
      <xdr:rowOff>13572</xdr:rowOff>
    </xdr:from>
    <xdr:to>
      <xdr:col>62</xdr:col>
      <xdr:colOff>39666</xdr:colOff>
      <xdr:row>172</xdr:row>
      <xdr:rowOff>91860</xdr:rowOff>
    </xdr:to>
    <xdr:sp macro="" textlink="">
      <xdr:nvSpPr>
        <xdr:cNvPr id="209" name="Triángulo isósceles 208"/>
        <xdr:cNvSpPr/>
      </xdr:nvSpPr>
      <xdr:spPr>
        <a:xfrm rot="10800000">
          <a:off x="28537683" y="3311294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61586</xdr:colOff>
      <xdr:row>171</xdr:row>
      <xdr:rowOff>9397</xdr:rowOff>
    </xdr:from>
    <xdr:to>
      <xdr:col>63</xdr:col>
      <xdr:colOff>165969</xdr:colOff>
      <xdr:row>172</xdr:row>
      <xdr:rowOff>87685</xdr:rowOff>
    </xdr:to>
    <xdr:sp macro="" textlink="">
      <xdr:nvSpPr>
        <xdr:cNvPr id="210" name="Triángulo isósceles 209"/>
        <xdr:cNvSpPr/>
      </xdr:nvSpPr>
      <xdr:spPr>
        <a:xfrm rot="10800000">
          <a:off x="28979486" y="331087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240082</xdr:colOff>
      <xdr:row>171</xdr:row>
      <xdr:rowOff>18270</xdr:rowOff>
    </xdr:from>
    <xdr:to>
      <xdr:col>65</xdr:col>
      <xdr:colOff>31315</xdr:colOff>
      <xdr:row>172</xdr:row>
      <xdr:rowOff>96558</xdr:rowOff>
    </xdr:to>
    <xdr:sp macro="" textlink="">
      <xdr:nvSpPr>
        <xdr:cNvPr id="211" name="Triángulo isósceles 210"/>
        <xdr:cNvSpPr/>
      </xdr:nvSpPr>
      <xdr:spPr>
        <a:xfrm rot="10800000">
          <a:off x="29472307" y="33117645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26618</xdr:colOff>
      <xdr:row>171</xdr:row>
      <xdr:rowOff>524</xdr:rowOff>
    </xdr:from>
    <xdr:to>
      <xdr:col>66</xdr:col>
      <xdr:colOff>131001</xdr:colOff>
      <xdr:row>172</xdr:row>
      <xdr:rowOff>78812</xdr:rowOff>
    </xdr:to>
    <xdr:sp macro="" textlink="">
      <xdr:nvSpPr>
        <xdr:cNvPr id="212" name="Triángulo isósceles 211"/>
        <xdr:cNvSpPr/>
      </xdr:nvSpPr>
      <xdr:spPr>
        <a:xfrm rot="10800000">
          <a:off x="29887493" y="3309989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152922</xdr:colOff>
      <xdr:row>170</xdr:row>
      <xdr:rowOff>205116</xdr:rowOff>
    </xdr:from>
    <xdr:to>
      <xdr:col>67</xdr:col>
      <xdr:colOff>257305</xdr:colOff>
      <xdr:row>172</xdr:row>
      <xdr:rowOff>74637</xdr:rowOff>
    </xdr:to>
    <xdr:sp macro="" textlink="">
      <xdr:nvSpPr>
        <xdr:cNvPr id="213" name="Triángulo isósceles 212"/>
        <xdr:cNvSpPr/>
      </xdr:nvSpPr>
      <xdr:spPr>
        <a:xfrm rot="10800000">
          <a:off x="30328122" y="33094941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5218</xdr:colOff>
      <xdr:row>171</xdr:row>
      <xdr:rowOff>5222</xdr:rowOff>
    </xdr:from>
    <xdr:to>
      <xdr:col>69</xdr:col>
      <xdr:colOff>109602</xdr:colOff>
      <xdr:row>172</xdr:row>
      <xdr:rowOff>83510</xdr:rowOff>
    </xdr:to>
    <xdr:sp macro="" textlink="">
      <xdr:nvSpPr>
        <xdr:cNvPr id="214" name="Triángulo isósceles 213"/>
        <xdr:cNvSpPr/>
      </xdr:nvSpPr>
      <xdr:spPr>
        <a:xfrm rot="10800000">
          <a:off x="30809068" y="3310459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144571</xdr:colOff>
      <xdr:row>171</xdr:row>
      <xdr:rowOff>1047</xdr:rowOff>
    </xdr:from>
    <xdr:to>
      <xdr:col>70</xdr:col>
      <xdr:colOff>248954</xdr:colOff>
      <xdr:row>172</xdr:row>
      <xdr:rowOff>79335</xdr:rowOff>
    </xdr:to>
    <xdr:sp macro="" textlink="">
      <xdr:nvSpPr>
        <xdr:cNvPr id="215" name="Triángulo isósceles 214"/>
        <xdr:cNvSpPr/>
      </xdr:nvSpPr>
      <xdr:spPr>
        <a:xfrm rot="10800000">
          <a:off x="31262746" y="331004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22443</xdr:colOff>
      <xdr:row>170</xdr:row>
      <xdr:rowOff>192068</xdr:rowOff>
    </xdr:from>
    <xdr:to>
      <xdr:col>43</xdr:col>
      <xdr:colOff>126827</xdr:colOff>
      <xdr:row>172</xdr:row>
      <xdr:rowOff>61589</xdr:rowOff>
    </xdr:to>
    <xdr:sp macro="" textlink="">
      <xdr:nvSpPr>
        <xdr:cNvPr id="216" name="Triángulo isósceles 215"/>
        <xdr:cNvSpPr/>
      </xdr:nvSpPr>
      <xdr:spPr>
        <a:xfrm rot="10800000">
          <a:off x="22653843" y="33100943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174843</xdr:colOff>
      <xdr:row>170</xdr:row>
      <xdr:rowOff>200941</xdr:rowOff>
    </xdr:from>
    <xdr:to>
      <xdr:col>44</xdr:col>
      <xdr:colOff>279226</xdr:colOff>
      <xdr:row>172</xdr:row>
      <xdr:rowOff>70462</xdr:rowOff>
    </xdr:to>
    <xdr:sp macro="" textlink="">
      <xdr:nvSpPr>
        <xdr:cNvPr id="217" name="Triángulo isósceles 216"/>
        <xdr:cNvSpPr/>
      </xdr:nvSpPr>
      <xdr:spPr>
        <a:xfrm rot="10800000">
          <a:off x="23120568" y="33100291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40187</xdr:colOff>
      <xdr:row>171</xdr:row>
      <xdr:rowOff>1047</xdr:rowOff>
    </xdr:from>
    <xdr:to>
      <xdr:col>46</xdr:col>
      <xdr:colOff>144571</xdr:colOff>
      <xdr:row>172</xdr:row>
      <xdr:rowOff>79335</xdr:rowOff>
    </xdr:to>
    <xdr:sp macro="" textlink="">
      <xdr:nvSpPr>
        <xdr:cNvPr id="218" name="Triángulo isósceles 217"/>
        <xdr:cNvSpPr/>
      </xdr:nvSpPr>
      <xdr:spPr>
        <a:xfrm rot="10800000">
          <a:off x="23614562" y="3310042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179540</xdr:colOff>
      <xdr:row>170</xdr:row>
      <xdr:rowOff>205639</xdr:rowOff>
    </xdr:from>
    <xdr:to>
      <xdr:col>47</xdr:col>
      <xdr:colOff>283923</xdr:colOff>
      <xdr:row>172</xdr:row>
      <xdr:rowOff>75160</xdr:rowOff>
    </xdr:to>
    <xdr:sp macro="" textlink="">
      <xdr:nvSpPr>
        <xdr:cNvPr id="219" name="Triángulo isósceles 218"/>
        <xdr:cNvSpPr/>
      </xdr:nvSpPr>
      <xdr:spPr>
        <a:xfrm rot="10800000">
          <a:off x="24068240" y="33095464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231731</xdr:colOff>
      <xdr:row>170</xdr:row>
      <xdr:rowOff>205639</xdr:rowOff>
    </xdr:from>
    <xdr:to>
      <xdr:col>72</xdr:col>
      <xdr:colOff>22964</xdr:colOff>
      <xdr:row>172</xdr:row>
      <xdr:rowOff>75160</xdr:rowOff>
    </xdr:to>
    <xdr:sp macro="" textlink="">
      <xdr:nvSpPr>
        <xdr:cNvPr id="220" name="Triángulo isósceles 219"/>
        <xdr:cNvSpPr/>
      </xdr:nvSpPr>
      <xdr:spPr>
        <a:xfrm rot="10800000">
          <a:off x="31664231" y="33095464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44885</xdr:colOff>
      <xdr:row>171</xdr:row>
      <xdr:rowOff>5745</xdr:rowOff>
    </xdr:from>
    <xdr:to>
      <xdr:col>73</xdr:col>
      <xdr:colOff>149268</xdr:colOff>
      <xdr:row>172</xdr:row>
      <xdr:rowOff>84033</xdr:rowOff>
    </xdr:to>
    <xdr:sp macro="" textlink="">
      <xdr:nvSpPr>
        <xdr:cNvPr id="221" name="Triángulo isósceles 220"/>
        <xdr:cNvSpPr/>
      </xdr:nvSpPr>
      <xdr:spPr>
        <a:xfrm rot="10800000">
          <a:off x="32106035" y="33105120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274007</xdr:colOff>
      <xdr:row>169</xdr:row>
      <xdr:rowOff>167216</xdr:rowOff>
    </xdr:from>
    <xdr:to>
      <xdr:col>53</xdr:col>
      <xdr:colOff>110577</xdr:colOff>
      <xdr:row>175</xdr:row>
      <xdr:rowOff>45998</xdr:rowOff>
    </xdr:to>
    <xdr:sp macro="" textlink="">
      <xdr:nvSpPr>
        <xdr:cNvPr id="222" name="Elipse 221"/>
        <xdr:cNvSpPr/>
      </xdr:nvSpPr>
      <xdr:spPr>
        <a:xfrm>
          <a:off x="23219732" y="32904641"/>
          <a:ext cx="2979820" cy="96463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59986</xdr:colOff>
      <xdr:row>147</xdr:row>
      <xdr:rowOff>119030</xdr:rowOff>
    </xdr:from>
    <xdr:to>
      <xdr:col>55</xdr:col>
      <xdr:colOff>226017</xdr:colOff>
      <xdr:row>150</xdr:row>
      <xdr:rowOff>97110</xdr:rowOff>
    </xdr:to>
    <xdr:sp macro="" textlink="">
      <xdr:nvSpPr>
        <xdr:cNvPr id="223" name="Elipse 222"/>
        <xdr:cNvSpPr/>
      </xdr:nvSpPr>
      <xdr:spPr>
        <a:xfrm>
          <a:off x="25520311" y="28875005"/>
          <a:ext cx="1423331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11138</xdr:colOff>
      <xdr:row>170</xdr:row>
      <xdr:rowOff>81903</xdr:rowOff>
    </xdr:from>
    <xdr:to>
      <xdr:col>62</xdr:col>
      <xdr:colOff>114999</xdr:colOff>
      <xdr:row>175</xdr:row>
      <xdr:rowOff>120526</xdr:rowOff>
    </xdr:to>
    <xdr:sp macro="" textlink="">
      <xdr:nvSpPr>
        <xdr:cNvPr id="224" name="Elipse 223"/>
        <xdr:cNvSpPr/>
      </xdr:nvSpPr>
      <xdr:spPr>
        <a:xfrm>
          <a:off x="27357413" y="33000303"/>
          <a:ext cx="1675486" cy="94349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161795</xdr:colOff>
      <xdr:row>169</xdr:row>
      <xdr:rowOff>5223</xdr:rowOff>
    </xdr:from>
    <xdr:to>
      <xdr:col>73</xdr:col>
      <xdr:colOff>448850</xdr:colOff>
      <xdr:row>171</xdr:row>
      <xdr:rowOff>5223</xdr:rowOff>
    </xdr:to>
    <xdr:sp macro="" textlink="">
      <xdr:nvSpPr>
        <xdr:cNvPr id="225" name="Triángulo isósceles 224"/>
        <xdr:cNvSpPr/>
      </xdr:nvSpPr>
      <xdr:spPr>
        <a:xfrm rot="5400000">
          <a:off x="32509348" y="32780095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170668</xdr:colOff>
      <xdr:row>166</xdr:row>
      <xdr:rowOff>183720</xdr:rowOff>
    </xdr:from>
    <xdr:to>
      <xdr:col>73</xdr:col>
      <xdr:colOff>457723</xdr:colOff>
      <xdr:row>168</xdr:row>
      <xdr:rowOff>183720</xdr:rowOff>
    </xdr:to>
    <xdr:sp macro="" textlink="">
      <xdr:nvSpPr>
        <xdr:cNvPr id="226" name="Triángulo isósceles 225"/>
        <xdr:cNvSpPr/>
      </xdr:nvSpPr>
      <xdr:spPr>
        <a:xfrm rot="5400000">
          <a:off x="32518221" y="3241566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166493</xdr:colOff>
      <xdr:row>164</xdr:row>
      <xdr:rowOff>153451</xdr:rowOff>
    </xdr:from>
    <xdr:to>
      <xdr:col>73</xdr:col>
      <xdr:colOff>453548</xdr:colOff>
      <xdr:row>166</xdr:row>
      <xdr:rowOff>153450</xdr:rowOff>
    </xdr:to>
    <xdr:sp macro="" textlink="">
      <xdr:nvSpPr>
        <xdr:cNvPr id="227" name="Triángulo isósceles 226"/>
        <xdr:cNvSpPr/>
      </xdr:nvSpPr>
      <xdr:spPr>
        <a:xfrm rot="5400000">
          <a:off x="32514046" y="32023448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175366</xdr:colOff>
      <xdr:row>162</xdr:row>
      <xdr:rowOff>136228</xdr:rowOff>
    </xdr:from>
    <xdr:to>
      <xdr:col>73</xdr:col>
      <xdr:colOff>462421</xdr:colOff>
      <xdr:row>164</xdr:row>
      <xdr:rowOff>136228</xdr:rowOff>
    </xdr:to>
    <xdr:sp macro="" textlink="">
      <xdr:nvSpPr>
        <xdr:cNvPr id="228" name="Triángulo isósceles 227"/>
        <xdr:cNvSpPr/>
      </xdr:nvSpPr>
      <xdr:spPr>
        <a:xfrm rot="5400000">
          <a:off x="32522919" y="31644275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170667</xdr:colOff>
      <xdr:row>160</xdr:row>
      <xdr:rowOff>105432</xdr:rowOff>
    </xdr:from>
    <xdr:to>
      <xdr:col>73</xdr:col>
      <xdr:colOff>457722</xdr:colOff>
      <xdr:row>162</xdr:row>
      <xdr:rowOff>105432</xdr:rowOff>
    </xdr:to>
    <xdr:sp macro="" textlink="">
      <xdr:nvSpPr>
        <xdr:cNvPr id="229" name="Triángulo isósceles 228"/>
        <xdr:cNvSpPr/>
      </xdr:nvSpPr>
      <xdr:spPr>
        <a:xfrm rot="5400000">
          <a:off x="32518220" y="3125152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179540</xdr:colOff>
      <xdr:row>158</xdr:row>
      <xdr:rowOff>75162</xdr:rowOff>
    </xdr:from>
    <xdr:to>
      <xdr:col>73</xdr:col>
      <xdr:colOff>466595</xdr:colOff>
      <xdr:row>160</xdr:row>
      <xdr:rowOff>75162</xdr:rowOff>
    </xdr:to>
    <xdr:sp macro="" textlink="">
      <xdr:nvSpPr>
        <xdr:cNvPr id="230" name="Triángulo isósceles 229"/>
        <xdr:cNvSpPr/>
      </xdr:nvSpPr>
      <xdr:spPr>
        <a:xfrm rot="5400000">
          <a:off x="32527093" y="3085930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175365</xdr:colOff>
      <xdr:row>156</xdr:row>
      <xdr:rowOff>44893</xdr:rowOff>
    </xdr:from>
    <xdr:to>
      <xdr:col>73</xdr:col>
      <xdr:colOff>462420</xdr:colOff>
      <xdr:row>158</xdr:row>
      <xdr:rowOff>44892</xdr:rowOff>
    </xdr:to>
    <xdr:sp macro="" textlink="">
      <xdr:nvSpPr>
        <xdr:cNvPr id="231" name="Triángulo isósceles 230"/>
        <xdr:cNvSpPr/>
      </xdr:nvSpPr>
      <xdr:spPr>
        <a:xfrm rot="5400000">
          <a:off x="32522918" y="30467090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184238</xdr:colOff>
      <xdr:row>154</xdr:row>
      <xdr:rowOff>27670</xdr:rowOff>
    </xdr:from>
    <xdr:to>
      <xdr:col>73</xdr:col>
      <xdr:colOff>471293</xdr:colOff>
      <xdr:row>156</xdr:row>
      <xdr:rowOff>27670</xdr:rowOff>
    </xdr:to>
    <xdr:sp macro="" textlink="">
      <xdr:nvSpPr>
        <xdr:cNvPr id="232" name="Triángulo isósceles 231"/>
        <xdr:cNvSpPr/>
      </xdr:nvSpPr>
      <xdr:spPr>
        <a:xfrm rot="5400000">
          <a:off x="32531791" y="3008791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180063</xdr:colOff>
      <xdr:row>151</xdr:row>
      <xdr:rowOff>206166</xdr:rowOff>
    </xdr:from>
    <xdr:to>
      <xdr:col>73</xdr:col>
      <xdr:colOff>467118</xdr:colOff>
      <xdr:row>153</xdr:row>
      <xdr:rowOff>206166</xdr:rowOff>
    </xdr:to>
    <xdr:sp macro="" textlink="">
      <xdr:nvSpPr>
        <xdr:cNvPr id="233" name="Triángulo isósceles 232"/>
        <xdr:cNvSpPr/>
      </xdr:nvSpPr>
      <xdr:spPr>
        <a:xfrm rot="5400000">
          <a:off x="32527616" y="29694913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188936</xdr:colOff>
      <xdr:row>149</xdr:row>
      <xdr:rowOff>332472</xdr:rowOff>
    </xdr:from>
    <xdr:to>
      <xdr:col>73</xdr:col>
      <xdr:colOff>475991</xdr:colOff>
      <xdr:row>151</xdr:row>
      <xdr:rowOff>201992</xdr:rowOff>
    </xdr:to>
    <xdr:sp macro="" textlink="">
      <xdr:nvSpPr>
        <xdr:cNvPr id="234" name="Triángulo isósceles 233"/>
        <xdr:cNvSpPr/>
      </xdr:nvSpPr>
      <xdr:spPr>
        <a:xfrm rot="5400000">
          <a:off x="32535054" y="29336879"/>
          <a:ext cx="36482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303756</xdr:colOff>
      <xdr:row>149</xdr:row>
      <xdr:rowOff>42795</xdr:rowOff>
    </xdr:from>
    <xdr:to>
      <xdr:col>49</xdr:col>
      <xdr:colOff>94988</xdr:colOff>
      <xdr:row>149</xdr:row>
      <xdr:rowOff>329850</xdr:rowOff>
    </xdr:to>
    <xdr:sp macro="" textlink="">
      <xdr:nvSpPr>
        <xdr:cNvPr id="235" name="Triángulo isósceles 234"/>
        <xdr:cNvSpPr/>
      </xdr:nvSpPr>
      <xdr:spPr>
        <a:xfrm>
          <a:off x="24506781" y="29160720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116909</xdr:colOff>
      <xdr:row>149</xdr:row>
      <xdr:rowOff>38620</xdr:rowOff>
    </xdr:from>
    <xdr:to>
      <xdr:col>50</xdr:col>
      <xdr:colOff>221293</xdr:colOff>
      <xdr:row>149</xdr:row>
      <xdr:rowOff>325675</xdr:rowOff>
    </xdr:to>
    <xdr:sp macro="" textlink="">
      <xdr:nvSpPr>
        <xdr:cNvPr id="236" name="Triángulo isósceles 235"/>
        <xdr:cNvSpPr/>
      </xdr:nvSpPr>
      <xdr:spPr>
        <a:xfrm>
          <a:off x="24948584" y="2915654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282357</xdr:colOff>
      <xdr:row>149</xdr:row>
      <xdr:rowOff>47493</xdr:rowOff>
    </xdr:from>
    <xdr:to>
      <xdr:col>52</xdr:col>
      <xdr:colOff>73589</xdr:colOff>
      <xdr:row>149</xdr:row>
      <xdr:rowOff>334548</xdr:rowOff>
    </xdr:to>
    <xdr:sp macro="" textlink="">
      <xdr:nvSpPr>
        <xdr:cNvPr id="237" name="Triángulo isósceles 236"/>
        <xdr:cNvSpPr/>
      </xdr:nvSpPr>
      <xdr:spPr>
        <a:xfrm>
          <a:off x="25428357" y="29165418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108558</xdr:colOff>
      <xdr:row>149</xdr:row>
      <xdr:rowOff>43318</xdr:rowOff>
    </xdr:from>
    <xdr:to>
      <xdr:col>53</xdr:col>
      <xdr:colOff>212942</xdr:colOff>
      <xdr:row>149</xdr:row>
      <xdr:rowOff>330373</xdr:rowOff>
    </xdr:to>
    <xdr:sp macro="" textlink="">
      <xdr:nvSpPr>
        <xdr:cNvPr id="238" name="Triángulo isósceles 237"/>
        <xdr:cNvSpPr/>
      </xdr:nvSpPr>
      <xdr:spPr>
        <a:xfrm>
          <a:off x="25883208" y="29161243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221293</xdr:colOff>
      <xdr:row>149</xdr:row>
      <xdr:rowOff>38620</xdr:rowOff>
    </xdr:from>
    <xdr:to>
      <xdr:col>55</xdr:col>
      <xdr:colOff>12525</xdr:colOff>
      <xdr:row>149</xdr:row>
      <xdr:rowOff>325675</xdr:rowOff>
    </xdr:to>
    <xdr:sp macro="" textlink="">
      <xdr:nvSpPr>
        <xdr:cNvPr id="239" name="Triángulo isósceles 238"/>
        <xdr:cNvSpPr/>
      </xdr:nvSpPr>
      <xdr:spPr>
        <a:xfrm>
          <a:off x="26310268" y="29156545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34446</xdr:colOff>
      <xdr:row>149</xdr:row>
      <xdr:rowOff>34445</xdr:rowOff>
    </xdr:from>
    <xdr:to>
      <xdr:col>56</xdr:col>
      <xdr:colOff>138830</xdr:colOff>
      <xdr:row>149</xdr:row>
      <xdr:rowOff>321500</xdr:rowOff>
    </xdr:to>
    <xdr:sp macro="" textlink="">
      <xdr:nvSpPr>
        <xdr:cNvPr id="240" name="Triángulo isósceles 239"/>
        <xdr:cNvSpPr/>
      </xdr:nvSpPr>
      <xdr:spPr>
        <a:xfrm>
          <a:off x="26752071" y="2915237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199894</xdr:colOff>
      <xdr:row>149</xdr:row>
      <xdr:rowOff>43318</xdr:rowOff>
    </xdr:from>
    <xdr:to>
      <xdr:col>57</xdr:col>
      <xdr:colOff>304277</xdr:colOff>
      <xdr:row>149</xdr:row>
      <xdr:rowOff>330373</xdr:rowOff>
    </xdr:to>
    <xdr:sp macro="" textlink="">
      <xdr:nvSpPr>
        <xdr:cNvPr id="241" name="Triángulo isósceles 240"/>
        <xdr:cNvSpPr/>
      </xdr:nvSpPr>
      <xdr:spPr>
        <a:xfrm>
          <a:off x="27231844" y="291612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300103</xdr:colOff>
      <xdr:row>149</xdr:row>
      <xdr:rowOff>52191</xdr:rowOff>
    </xdr:from>
    <xdr:to>
      <xdr:col>59</xdr:col>
      <xdr:colOff>91336</xdr:colOff>
      <xdr:row>150</xdr:row>
      <xdr:rowOff>-1</xdr:rowOff>
    </xdr:to>
    <xdr:sp macro="" textlink="">
      <xdr:nvSpPr>
        <xdr:cNvPr id="242" name="Triángulo isósceles 241"/>
        <xdr:cNvSpPr/>
      </xdr:nvSpPr>
      <xdr:spPr>
        <a:xfrm>
          <a:off x="27646378" y="2917011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125782</xdr:colOff>
      <xdr:row>149</xdr:row>
      <xdr:rowOff>60541</xdr:rowOff>
    </xdr:from>
    <xdr:to>
      <xdr:col>60</xdr:col>
      <xdr:colOff>230165</xdr:colOff>
      <xdr:row>150</xdr:row>
      <xdr:rowOff>8349</xdr:rowOff>
    </xdr:to>
    <xdr:sp macro="" textlink="">
      <xdr:nvSpPr>
        <xdr:cNvPr id="243" name="Triángulo isósceles 242"/>
        <xdr:cNvSpPr/>
      </xdr:nvSpPr>
      <xdr:spPr>
        <a:xfrm>
          <a:off x="28100707" y="2917846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252086</xdr:colOff>
      <xdr:row>149</xdr:row>
      <xdr:rowOff>56366</xdr:rowOff>
    </xdr:from>
    <xdr:to>
      <xdr:col>62</xdr:col>
      <xdr:colOff>43319</xdr:colOff>
      <xdr:row>150</xdr:row>
      <xdr:rowOff>4174</xdr:rowOff>
    </xdr:to>
    <xdr:sp macro="" textlink="">
      <xdr:nvSpPr>
        <xdr:cNvPr id="244" name="Triángulo isósceles 243"/>
        <xdr:cNvSpPr/>
      </xdr:nvSpPr>
      <xdr:spPr>
        <a:xfrm>
          <a:off x="28541336" y="2917429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65239</xdr:colOff>
      <xdr:row>149</xdr:row>
      <xdr:rowOff>52191</xdr:rowOff>
    </xdr:from>
    <xdr:to>
      <xdr:col>63</xdr:col>
      <xdr:colOff>169622</xdr:colOff>
      <xdr:row>150</xdr:row>
      <xdr:rowOff>-1</xdr:rowOff>
    </xdr:to>
    <xdr:sp macro="" textlink="">
      <xdr:nvSpPr>
        <xdr:cNvPr id="245" name="Triángulo isósceles 244"/>
        <xdr:cNvSpPr/>
      </xdr:nvSpPr>
      <xdr:spPr>
        <a:xfrm>
          <a:off x="28983139" y="2917011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243735</xdr:colOff>
      <xdr:row>149</xdr:row>
      <xdr:rowOff>61064</xdr:rowOff>
    </xdr:from>
    <xdr:to>
      <xdr:col>65</xdr:col>
      <xdr:colOff>34968</xdr:colOff>
      <xdr:row>150</xdr:row>
      <xdr:rowOff>8872</xdr:rowOff>
    </xdr:to>
    <xdr:sp macro="" textlink="">
      <xdr:nvSpPr>
        <xdr:cNvPr id="246" name="Triángulo isósceles 245"/>
        <xdr:cNvSpPr/>
      </xdr:nvSpPr>
      <xdr:spPr>
        <a:xfrm>
          <a:off x="29475960" y="29178989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30271</xdr:colOff>
      <xdr:row>149</xdr:row>
      <xdr:rowOff>43318</xdr:rowOff>
    </xdr:from>
    <xdr:to>
      <xdr:col>66</xdr:col>
      <xdr:colOff>134654</xdr:colOff>
      <xdr:row>149</xdr:row>
      <xdr:rowOff>330373</xdr:rowOff>
    </xdr:to>
    <xdr:sp macro="" textlink="">
      <xdr:nvSpPr>
        <xdr:cNvPr id="247" name="Triángulo isósceles 246"/>
        <xdr:cNvSpPr/>
      </xdr:nvSpPr>
      <xdr:spPr>
        <a:xfrm>
          <a:off x="29891146" y="291612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156575</xdr:colOff>
      <xdr:row>149</xdr:row>
      <xdr:rowOff>39143</xdr:rowOff>
    </xdr:from>
    <xdr:to>
      <xdr:col>67</xdr:col>
      <xdr:colOff>260958</xdr:colOff>
      <xdr:row>149</xdr:row>
      <xdr:rowOff>326198</xdr:rowOff>
    </xdr:to>
    <xdr:sp macro="" textlink="">
      <xdr:nvSpPr>
        <xdr:cNvPr id="248" name="Triángulo isósceles 247"/>
        <xdr:cNvSpPr/>
      </xdr:nvSpPr>
      <xdr:spPr>
        <a:xfrm>
          <a:off x="30331775" y="2915706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8871</xdr:colOff>
      <xdr:row>149</xdr:row>
      <xdr:rowOff>48016</xdr:rowOff>
    </xdr:from>
    <xdr:to>
      <xdr:col>69</xdr:col>
      <xdr:colOff>113255</xdr:colOff>
      <xdr:row>149</xdr:row>
      <xdr:rowOff>335071</xdr:rowOff>
    </xdr:to>
    <xdr:sp macro="" textlink="">
      <xdr:nvSpPr>
        <xdr:cNvPr id="249" name="Triángulo isósceles 248"/>
        <xdr:cNvSpPr/>
      </xdr:nvSpPr>
      <xdr:spPr>
        <a:xfrm>
          <a:off x="30812721" y="2916594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148224</xdr:colOff>
      <xdr:row>149</xdr:row>
      <xdr:rowOff>43841</xdr:rowOff>
    </xdr:from>
    <xdr:to>
      <xdr:col>70</xdr:col>
      <xdr:colOff>252607</xdr:colOff>
      <xdr:row>149</xdr:row>
      <xdr:rowOff>330896</xdr:rowOff>
    </xdr:to>
    <xdr:sp macro="" textlink="">
      <xdr:nvSpPr>
        <xdr:cNvPr id="250" name="Triángulo isósceles 249"/>
        <xdr:cNvSpPr/>
      </xdr:nvSpPr>
      <xdr:spPr>
        <a:xfrm>
          <a:off x="31266399" y="29161766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26096</xdr:colOff>
      <xdr:row>149</xdr:row>
      <xdr:rowOff>26095</xdr:rowOff>
    </xdr:from>
    <xdr:to>
      <xdr:col>43</xdr:col>
      <xdr:colOff>130480</xdr:colOff>
      <xdr:row>149</xdr:row>
      <xdr:rowOff>313150</xdr:rowOff>
    </xdr:to>
    <xdr:sp macro="" textlink="">
      <xdr:nvSpPr>
        <xdr:cNvPr id="251" name="Triángulo isósceles 250"/>
        <xdr:cNvSpPr/>
      </xdr:nvSpPr>
      <xdr:spPr>
        <a:xfrm>
          <a:off x="22657496" y="29144020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178496</xdr:colOff>
      <xdr:row>149</xdr:row>
      <xdr:rowOff>34968</xdr:rowOff>
    </xdr:from>
    <xdr:to>
      <xdr:col>44</xdr:col>
      <xdr:colOff>282879</xdr:colOff>
      <xdr:row>149</xdr:row>
      <xdr:rowOff>322023</xdr:rowOff>
    </xdr:to>
    <xdr:sp macro="" textlink="">
      <xdr:nvSpPr>
        <xdr:cNvPr id="252" name="Triángulo isósceles 251"/>
        <xdr:cNvSpPr/>
      </xdr:nvSpPr>
      <xdr:spPr>
        <a:xfrm>
          <a:off x="23124221" y="2915289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43840</xdr:colOff>
      <xdr:row>149</xdr:row>
      <xdr:rowOff>43841</xdr:rowOff>
    </xdr:from>
    <xdr:to>
      <xdr:col>46</xdr:col>
      <xdr:colOff>148224</xdr:colOff>
      <xdr:row>149</xdr:row>
      <xdr:rowOff>330896</xdr:rowOff>
    </xdr:to>
    <xdr:sp macro="" textlink="">
      <xdr:nvSpPr>
        <xdr:cNvPr id="253" name="Triángulo isósceles 252"/>
        <xdr:cNvSpPr/>
      </xdr:nvSpPr>
      <xdr:spPr>
        <a:xfrm>
          <a:off x="23618215" y="2916176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183193</xdr:colOff>
      <xdr:row>149</xdr:row>
      <xdr:rowOff>39666</xdr:rowOff>
    </xdr:from>
    <xdr:to>
      <xdr:col>47</xdr:col>
      <xdr:colOff>287576</xdr:colOff>
      <xdr:row>149</xdr:row>
      <xdr:rowOff>326721</xdr:rowOff>
    </xdr:to>
    <xdr:sp macro="" textlink="">
      <xdr:nvSpPr>
        <xdr:cNvPr id="254" name="Triángulo isósceles 253"/>
        <xdr:cNvSpPr/>
      </xdr:nvSpPr>
      <xdr:spPr>
        <a:xfrm>
          <a:off x="24071893" y="29157591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235384</xdr:colOff>
      <xdr:row>149</xdr:row>
      <xdr:rowOff>39666</xdr:rowOff>
    </xdr:from>
    <xdr:to>
      <xdr:col>72</xdr:col>
      <xdr:colOff>26617</xdr:colOff>
      <xdr:row>149</xdr:row>
      <xdr:rowOff>326721</xdr:rowOff>
    </xdr:to>
    <xdr:sp macro="" textlink="">
      <xdr:nvSpPr>
        <xdr:cNvPr id="255" name="Triángulo isósceles 254"/>
        <xdr:cNvSpPr/>
      </xdr:nvSpPr>
      <xdr:spPr>
        <a:xfrm>
          <a:off x="31667884" y="29157591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48538</xdr:colOff>
      <xdr:row>149</xdr:row>
      <xdr:rowOff>48539</xdr:rowOff>
    </xdr:from>
    <xdr:to>
      <xdr:col>73</xdr:col>
      <xdr:colOff>152921</xdr:colOff>
      <xdr:row>149</xdr:row>
      <xdr:rowOff>335594</xdr:rowOff>
    </xdr:to>
    <xdr:sp macro="" textlink="">
      <xdr:nvSpPr>
        <xdr:cNvPr id="256" name="Triángulo isósceles 255"/>
        <xdr:cNvSpPr/>
      </xdr:nvSpPr>
      <xdr:spPr>
        <a:xfrm>
          <a:off x="32109688" y="29166464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32701</xdr:colOff>
      <xdr:row>157</xdr:row>
      <xdr:rowOff>168489</xdr:rowOff>
    </xdr:from>
    <xdr:to>
      <xdr:col>74</xdr:col>
      <xdr:colOff>355174</xdr:colOff>
      <xdr:row>165</xdr:row>
      <xdr:rowOff>64577</xdr:rowOff>
    </xdr:to>
    <xdr:sp macro="" textlink="">
      <xdr:nvSpPr>
        <xdr:cNvPr id="257" name="Elipse 256"/>
        <xdr:cNvSpPr/>
      </xdr:nvSpPr>
      <xdr:spPr>
        <a:xfrm rot="16200000">
          <a:off x="32183219" y="30968696"/>
          <a:ext cx="1343888" cy="87492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179</xdr:row>
      <xdr:rowOff>8873</xdr:rowOff>
    </xdr:from>
    <xdr:to>
      <xdr:col>42</xdr:col>
      <xdr:colOff>313151</xdr:colOff>
      <xdr:row>180</xdr:row>
      <xdr:rowOff>1</xdr:rowOff>
    </xdr:to>
    <xdr:sp macro="" textlink="">
      <xdr:nvSpPr>
        <xdr:cNvPr id="258" name="Elipse 257"/>
        <xdr:cNvSpPr/>
      </xdr:nvSpPr>
      <xdr:spPr>
        <a:xfrm>
          <a:off x="22692466" y="3456557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180</xdr:row>
      <xdr:rowOff>35492</xdr:rowOff>
    </xdr:from>
    <xdr:to>
      <xdr:col>42</xdr:col>
      <xdr:colOff>300101</xdr:colOff>
      <xdr:row>180</xdr:row>
      <xdr:rowOff>195719</xdr:rowOff>
    </xdr:to>
    <xdr:sp macro="" textlink="">
      <xdr:nvSpPr>
        <xdr:cNvPr id="259" name="Triángulo isósceles 258"/>
        <xdr:cNvSpPr/>
      </xdr:nvSpPr>
      <xdr:spPr>
        <a:xfrm rot="10800000">
          <a:off x="22653842" y="3477316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119582</xdr:colOff>
      <xdr:row>172</xdr:row>
      <xdr:rowOff>109977</xdr:rowOff>
    </xdr:from>
    <xdr:to>
      <xdr:col>52</xdr:col>
      <xdr:colOff>46503</xdr:colOff>
      <xdr:row>173</xdr:row>
      <xdr:rowOff>137266</xdr:rowOff>
    </xdr:to>
    <xdr:sp macro="" textlink="">
      <xdr:nvSpPr>
        <xdr:cNvPr id="260" name="Rectángulo redondeado 259"/>
        <xdr:cNvSpPr/>
      </xdr:nvSpPr>
      <xdr:spPr>
        <a:xfrm rot="18753065">
          <a:off x="25439236" y="33216673"/>
          <a:ext cx="208264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48</xdr:col>
      <xdr:colOff>259376</xdr:colOff>
      <xdr:row>172</xdr:row>
      <xdr:rowOff>125706</xdr:rowOff>
    </xdr:from>
    <xdr:to>
      <xdr:col>50</xdr:col>
      <xdr:colOff>186299</xdr:colOff>
      <xdr:row>173</xdr:row>
      <xdr:rowOff>152995</xdr:rowOff>
    </xdr:to>
    <xdr:sp macro="" textlink="">
      <xdr:nvSpPr>
        <xdr:cNvPr id="261" name="Rectángulo redondeado 260"/>
        <xdr:cNvSpPr/>
      </xdr:nvSpPr>
      <xdr:spPr>
        <a:xfrm rot="18753065">
          <a:off x="24950381" y="33232401"/>
          <a:ext cx="208264" cy="55557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273606</xdr:colOff>
      <xdr:row>172</xdr:row>
      <xdr:rowOff>70939</xdr:rowOff>
    </xdr:from>
    <xdr:to>
      <xdr:col>60</xdr:col>
      <xdr:colOff>200528</xdr:colOff>
      <xdr:row>173</xdr:row>
      <xdr:rowOff>98228</xdr:rowOff>
    </xdr:to>
    <xdr:sp macro="" textlink="">
      <xdr:nvSpPr>
        <xdr:cNvPr id="262" name="Rectángulo redondeado 261"/>
        <xdr:cNvSpPr/>
      </xdr:nvSpPr>
      <xdr:spPr>
        <a:xfrm rot="18753065">
          <a:off x="28107860" y="33177635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145143</xdr:colOff>
      <xdr:row>172</xdr:row>
      <xdr:rowOff>118294</xdr:rowOff>
    </xdr:from>
    <xdr:to>
      <xdr:col>59</xdr:col>
      <xdr:colOff>78477</xdr:colOff>
      <xdr:row>173</xdr:row>
      <xdr:rowOff>145583</xdr:rowOff>
    </xdr:to>
    <xdr:sp macro="" textlink="">
      <xdr:nvSpPr>
        <xdr:cNvPr id="263" name="Rectángulo redondeado 262"/>
        <xdr:cNvSpPr/>
      </xdr:nvSpPr>
      <xdr:spPr>
        <a:xfrm rot="18753065">
          <a:off x="27668278" y="33221784"/>
          <a:ext cx="208264" cy="56198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180824</xdr:colOff>
      <xdr:row>147</xdr:row>
      <xdr:rowOff>113463</xdr:rowOff>
    </xdr:from>
    <xdr:to>
      <xdr:col>55</xdr:col>
      <xdr:colOff>147532</xdr:colOff>
      <xdr:row>148</xdr:row>
      <xdr:rowOff>149706</xdr:rowOff>
    </xdr:to>
    <xdr:sp macro="" textlink="">
      <xdr:nvSpPr>
        <xdr:cNvPr id="264" name="Rectángulo redondeado 263"/>
        <xdr:cNvSpPr/>
      </xdr:nvSpPr>
      <xdr:spPr>
        <a:xfrm rot="13334826">
          <a:off x="26269799" y="28869438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94602</xdr:colOff>
      <xdr:row>147</xdr:row>
      <xdr:rowOff>135383</xdr:rowOff>
    </xdr:from>
    <xdr:to>
      <xdr:col>54</xdr:col>
      <xdr:colOff>61310</xdr:colOff>
      <xdr:row>148</xdr:row>
      <xdr:rowOff>171626</xdr:rowOff>
    </xdr:to>
    <xdr:sp macro="" textlink="">
      <xdr:nvSpPr>
        <xdr:cNvPr id="265" name="Rectángulo redondeado 264"/>
        <xdr:cNvSpPr/>
      </xdr:nvSpPr>
      <xdr:spPr>
        <a:xfrm rot="13334826">
          <a:off x="25869252" y="28891358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143527</xdr:colOff>
      <xdr:row>151</xdr:row>
      <xdr:rowOff>52193</xdr:rowOff>
    </xdr:from>
    <xdr:to>
      <xdr:col>50</xdr:col>
      <xdr:colOff>143527</xdr:colOff>
      <xdr:row>154</xdr:row>
      <xdr:rowOff>13048</xdr:rowOff>
    </xdr:to>
    <xdr:cxnSp macro="">
      <xdr:nvCxnSpPr>
        <xdr:cNvPr id="266" name="Conector recto de flecha 265"/>
        <xdr:cNvCxnSpPr/>
      </xdr:nvCxnSpPr>
      <xdr:spPr>
        <a:xfrm flipV="1">
          <a:off x="25289527" y="29532068"/>
          <a:ext cx="0" cy="50378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71</xdr:col>
      <xdr:colOff>117432</xdr:colOff>
      <xdr:row>160</xdr:row>
      <xdr:rowOff>91335</xdr:rowOff>
    </xdr:from>
    <xdr:to>
      <xdr:col>73</xdr:col>
      <xdr:colOff>30794</xdr:colOff>
      <xdr:row>160</xdr:row>
      <xdr:rowOff>96033</xdr:rowOff>
    </xdr:to>
    <xdr:cxnSp macro="">
      <xdr:nvCxnSpPr>
        <xdr:cNvPr id="267" name="Conector recto de flecha 266"/>
        <xdr:cNvCxnSpPr/>
      </xdr:nvCxnSpPr>
      <xdr:spPr>
        <a:xfrm>
          <a:off x="31864257" y="31199985"/>
          <a:ext cx="551537" cy="46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52192</xdr:colOff>
      <xdr:row>181</xdr:row>
      <xdr:rowOff>78287</xdr:rowOff>
    </xdr:from>
    <xdr:to>
      <xdr:col>42</xdr:col>
      <xdr:colOff>247911</xdr:colOff>
      <xdr:row>181</xdr:row>
      <xdr:rowOff>169623</xdr:rowOff>
    </xdr:to>
    <xdr:sp macro="" textlink="">
      <xdr:nvSpPr>
        <xdr:cNvPr id="268" name="Rectángulo redondeado 267"/>
        <xdr:cNvSpPr/>
      </xdr:nvSpPr>
      <xdr:spPr>
        <a:xfrm>
          <a:off x="22683592" y="3499693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178</xdr:row>
      <xdr:rowOff>78288</xdr:rowOff>
    </xdr:from>
    <xdr:to>
      <xdr:col>42</xdr:col>
      <xdr:colOff>287055</xdr:colOff>
      <xdr:row>178</xdr:row>
      <xdr:rowOff>91336</xdr:rowOff>
    </xdr:to>
    <xdr:cxnSp macro="">
      <xdr:nvCxnSpPr>
        <xdr:cNvPr id="269" name="Conector recto de flecha 268"/>
        <xdr:cNvCxnSpPr/>
      </xdr:nvCxnSpPr>
      <xdr:spPr>
        <a:xfrm>
          <a:off x="22670544" y="3445401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96297</xdr:colOff>
      <xdr:row>172</xdr:row>
      <xdr:rowOff>157022</xdr:rowOff>
    </xdr:from>
    <xdr:to>
      <xdr:col>72</xdr:col>
      <xdr:colOff>10169</xdr:colOff>
      <xdr:row>174</xdr:row>
      <xdr:rowOff>1640</xdr:rowOff>
    </xdr:to>
    <xdr:sp macro="" textlink="">
      <xdr:nvSpPr>
        <xdr:cNvPr id="270" name="Rectángulo redondeado 269"/>
        <xdr:cNvSpPr/>
      </xdr:nvSpPr>
      <xdr:spPr>
        <a:xfrm rot="18753065">
          <a:off x="31696774" y="33269395"/>
          <a:ext cx="206568" cy="5425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305064</xdr:colOff>
      <xdr:row>172</xdr:row>
      <xdr:rowOff>170070</xdr:rowOff>
    </xdr:from>
    <xdr:to>
      <xdr:col>70</xdr:col>
      <xdr:colOff>231985</xdr:colOff>
      <xdr:row>174</xdr:row>
      <xdr:rowOff>14688</xdr:rowOff>
    </xdr:to>
    <xdr:sp macro="" textlink="">
      <xdr:nvSpPr>
        <xdr:cNvPr id="271" name="Rectángulo redondeado 270"/>
        <xdr:cNvSpPr/>
      </xdr:nvSpPr>
      <xdr:spPr>
        <a:xfrm rot="18753065">
          <a:off x="31283416" y="33275918"/>
          <a:ext cx="20656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103815</xdr:colOff>
      <xdr:row>172</xdr:row>
      <xdr:rowOff>111022</xdr:rowOff>
    </xdr:from>
    <xdr:to>
      <xdr:col>62</xdr:col>
      <xdr:colOff>30735</xdr:colOff>
      <xdr:row>173</xdr:row>
      <xdr:rowOff>138311</xdr:rowOff>
    </xdr:to>
    <xdr:sp macro="" textlink="">
      <xdr:nvSpPr>
        <xdr:cNvPr id="272" name="Rectángulo redondeado 271"/>
        <xdr:cNvSpPr/>
      </xdr:nvSpPr>
      <xdr:spPr>
        <a:xfrm rot="18753065">
          <a:off x="28566718" y="33217719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147723</xdr:colOff>
      <xdr:row>172</xdr:row>
      <xdr:rowOff>146964</xdr:rowOff>
    </xdr:from>
    <xdr:to>
      <xdr:col>49</xdr:col>
      <xdr:colOff>81057</xdr:colOff>
      <xdr:row>173</xdr:row>
      <xdr:rowOff>174253</xdr:rowOff>
    </xdr:to>
    <xdr:sp macro="" textlink="">
      <xdr:nvSpPr>
        <xdr:cNvPr id="273" name="Rectángulo redondeado 272"/>
        <xdr:cNvSpPr/>
      </xdr:nvSpPr>
      <xdr:spPr>
        <a:xfrm rot="18753065">
          <a:off x="24527608" y="33250454"/>
          <a:ext cx="208264" cy="56198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274027</xdr:colOff>
      <xdr:row>172</xdr:row>
      <xdr:rowOff>68259</xdr:rowOff>
    </xdr:from>
    <xdr:to>
      <xdr:col>53</xdr:col>
      <xdr:colOff>200949</xdr:colOff>
      <xdr:row>173</xdr:row>
      <xdr:rowOff>95548</xdr:rowOff>
    </xdr:to>
    <xdr:sp macro="" textlink="">
      <xdr:nvSpPr>
        <xdr:cNvPr id="274" name="Rectángulo redondeado 273"/>
        <xdr:cNvSpPr/>
      </xdr:nvSpPr>
      <xdr:spPr>
        <a:xfrm rot="18753065">
          <a:off x="25908006" y="33174955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152401</xdr:colOff>
      <xdr:row>164</xdr:row>
      <xdr:rowOff>165448</xdr:rowOff>
    </xdr:from>
    <xdr:to>
      <xdr:col>70</xdr:col>
      <xdr:colOff>156576</xdr:colOff>
      <xdr:row>169</xdr:row>
      <xdr:rowOff>143528</xdr:rowOff>
    </xdr:to>
    <xdr:cxnSp macro="">
      <xdr:nvCxnSpPr>
        <xdr:cNvPr id="275" name="Conector recto de flecha 274"/>
        <xdr:cNvCxnSpPr/>
      </xdr:nvCxnSpPr>
      <xdr:spPr>
        <a:xfrm>
          <a:off x="31584901" y="31997998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226513</xdr:colOff>
      <xdr:row>164</xdr:row>
      <xdr:rowOff>109081</xdr:rowOff>
    </xdr:from>
    <xdr:to>
      <xdr:col>44</xdr:col>
      <xdr:colOff>230688</xdr:colOff>
      <xdr:row>169</xdr:row>
      <xdr:rowOff>87161</xdr:rowOff>
    </xdr:to>
    <xdr:cxnSp macro="">
      <xdr:nvCxnSpPr>
        <xdr:cNvPr id="276" name="Conector recto de flecha 275"/>
        <xdr:cNvCxnSpPr/>
      </xdr:nvCxnSpPr>
      <xdr:spPr>
        <a:xfrm>
          <a:off x="23486563" y="31941631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135178</xdr:colOff>
      <xdr:row>164</xdr:row>
      <xdr:rowOff>56889</xdr:rowOff>
    </xdr:from>
    <xdr:to>
      <xdr:col>64</xdr:col>
      <xdr:colOff>139353</xdr:colOff>
      <xdr:row>169</xdr:row>
      <xdr:rowOff>34969</xdr:rowOff>
    </xdr:to>
    <xdr:cxnSp macro="">
      <xdr:nvCxnSpPr>
        <xdr:cNvPr id="277" name="Conector recto de flecha 276"/>
        <xdr:cNvCxnSpPr/>
      </xdr:nvCxnSpPr>
      <xdr:spPr>
        <a:xfrm>
          <a:off x="29681728" y="31889439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226513</xdr:colOff>
      <xdr:row>164</xdr:row>
      <xdr:rowOff>30793</xdr:rowOff>
    </xdr:from>
    <xdr:to>
      <xdr:col>47</xdr:col>
      <xdr:colOff>230688</xdr:colOff>
      <xdr:row>169</xdr:row>
      <xdr:rowOff>8873</xdr:rowOff>
    </xdr:to>
    <xdr:cxnSp macro="">
      <xdr:nvCxnSpPr>
        <xdr:cNvPr id="278" name="Conector recto de flecha 277"/>
        <xdr:cNvCxnSpPr/>
      </xdr:nvCxnSpPr>
      <xdr:spPr>
        <a:xfrm>
          <a:off x="24429538" y="31863343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73</xdr:col>
      <xdr:colOff>541148</xdr:colOff>
      <xdr:row>160</xdr:row>
      <xdr:rowOff>5318</xdr:rowOff>
    </xdr:from>
    <xdr:to>
      <xdr:col>74</xdr:col>
      <xdr:colOff>243545</xdr:colOff>
      <xdr:row>163</xdr:row>
      <xdr:rowOff>116947</xdr:rowOff>
    </xdr:to>
    <xdr:sp macro="" textlink="">
      <xdr:nvSpPr>
        <xdr:cNvPr id="279" name="Rectángulo redondeado 278"/>
        <xdr:cNvSpPr/>
      </xdr:nvSpPr>
      <xdr:spPr>
        <a:xfrm rot="18753065">
          <a:off x="32726295" y="31313821"/>
          <a:ext cx="654554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73501</xdr:colOff>
      <xdr:row>170</xdr:row>
      <xdr:rowOff>95175</xdr:rowOff>
    </xdr:from>
    <xdr:to>
      <xdr:col>72</xdr:col>
      <xdr:colOff>129153</xdr:colOff>
      <xdr:row>175</xdr:row>
      <xdr:rowOff>129153</xdr:rowOff>
    </xdr:to>
    <xdr:sp macro="" textlink="">
      <xdr:nvSpPr>
        <xdr:cNvPr id="280" name="Elipse 279"/>
        <xdr:cNvSpPr/>
      </xdr:nvSpPr>
      <xdr:spPr>
        <a:xfrm>
          <a:off x="30877351" y="33013575"/>
          <a:ext cx="1312952" cy="93885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179</xdr:row>
      <xdr:rowOff>8873</xdr:rowOff>
    </xdr:from>
    <xdr:to>
      <xdr:col>42</xdr:col>
      <xdr:colOff>313151</xdr:colOff>
      <xdr:row>180</xdr:row>
      <xdr:rowOff>1</xdr:rowOff>
    </xdr:to>
    <xdr:sp macro="" textlink="">
      <xdr:nvSpPr>
        <xdr:cNvPr id="281" name="Elipse 280"/>
        <xdr:cNvSpPr/>
      </xdr:nvSpPr>
      <xdr:spPr>
        <a:xfrm>
          <a:off x="22692466" y="3456557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180</xdr:row>
      <xdr:rowOff>35492</xdr:rowOff>
    </xdr:from>
    <xdr:to>
      <xdr:col>42</xdr:col>
      <xdr:colOff>300101</xdr:colOff>
      <xdr:row>180</xdr:row>
      <xdr:rowOff>195719</xdr:rowOff>
    </xdr:to>
    <xdr:sp macro="" textlink="">
      <xdr:nvSpPr>
        <xdr:cNvPr id="282" name="Triángulo isósceles 281"/>
        <xdr:cNvSpPr/>
      </xdr:nvSpPr>
      <xdr:spPr>
        <a:xfrm rot="10800000">
          <a:off x="22653842" y="3477316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52192</xdr:colOff>
      <xdr:row>181</xdr:row>
      <xdr:rowOff>78287</xdr:rowOff>
    </xdr:from>
    <xdr:to>
      <xdr:col>42</xdr:col>
      <xdr:colOff>247911</xdr:colOff>
      <xdr:row>181</xdr:row>
      <xdr:rowOff>169623</xdr:rowOff>
    </xdr:to>
    <xdr:sp macro="" textlink="">
      <xdr:nvSpPr>
        <xdr:cNvPr id="283" name="Rectángulo redondeado 282"/>
        <xdr:cNvSpPr/>
      </xdr:nvSpPr>
      <xdr:spPr>
        <a:xfrm>
          <a:off x="22683592" y="3499693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178</xdr:row>
      <xdr:rowOff>78288</xdr:rowOff>
    </xdr:from>
    <xdr:to>
      <xdr:col>42</xdr:col>
      <xdr:colOff>287055</xdr:colOff>
      <xdr:row>178</xdr:row>
      <xdr:rowOff>91336</xdr:rowOff>
    </xdr:to>
    <xdr:cxnSp macro="">
      <xdr:nvCxnSpPr>
        <xdr:cNvPr id="284" name="Conector recto de flecha 283"/>
        <xdr:cNvCxnSpPr/>
      </xdr:nvCxnSpPr>
      <xdr:spPr>
        <a:xfrm>
          <a:off x="22670544" y="3445401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173</xdr:row>
      <xdr:rowOff>0</xdr:rowOff>
    </xdr:from>
    <xdr:to>
      <xdr:col>47</xdr:col>
      <xdr:colOff>233660</xdr:colOff>
      <xdr:row>174</xdr:row>
      <xdr:rowOff>27288</xdr:rowOff>
    </xdr:to>
    <xdr:sp macro="" textlink="">
      <xdr:nvSpPr>
        <xdr:cNvPr id="285" name="Rectángulo redondeado 284"/>
        <xdr:cNvSpPr/>
      </xdr:nvSpPr>
      <xdr:spPr>
        <a:xfrm rot="18753065">
          <a:off x="24058561" y="33291464"/>
          <a:ext cx="208263" cy="54798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44</xdr:col>
      <xdr:colOff>136254</xdr:colOff>
      <xdr:row>172</xdr:row>
      <xdr:rowOff>71678</xdr:rowOff>
    </xdr:from>
    <xdr:to>
      <xdr:col>46</xdr:col>
      <xdr:colOff>63177</xdr:colOff>
      <xdr:row>173</xdr:row>
      <xdr:rowOff>98967</xdr:rowOff>
    </xdr:to>
    <xdr:sp macro="" textlink="">
      <xdr:nvSpPr>
        <xdr:cNvPr id="286" name="Rectángulo redondeado 285"/>
        <xdr:cNvSpPr/>
      </xdr:nvSpPr>
      <xdr:spPr>
        <a:xfrm rot="18753065">
          <a:off x="23569959" y="33178373"/>
          <a:ext cx="208264" cy="55557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295434</xdr:colOff>
      <xdr:row>147</xdr:row>
      <xdr:rowOff>126341</xdr:rowOff>
    </xdr:from>
    <xdr:to>
      <xdr:col>52</xdr:col>
      <xdr:colOff>262141</xdr:colOff>
      <xdr:row>148</xdr:row>
      <xdr:rowOff>162584</xdr:rowOff>
    </xdr:to>
    <xdr:sp macro="" textlink="">
      <xdr:nvSpPr>
        <xdr:cNvPr id="287" name="Rectángulo redondeado 286"/>
        <xdr:cNvSpPr/>
      </xdr:nvSpPr>
      <xdr:spPr>
        <a:xfrm rot="13334826">
          <a:off x="25441434" y="28882316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541148</xdr:colOff>
      <xdr:row>81</xdr:row>
      <xdr:rowOff>86038</xdr:rowOff>
    </xdr:from>
    <xdr:to>
      <xdr:col>74</xdr:col>
      <xdr:colOff>243545</xdr:colOff>
      <xdr:row>85</xdr:row>
      <xdr:rowOff>3938</xdr:rowOff>
    </xdr:to>
    <xdr:sp macro="" textlink="">
      <xdr:nvSpPr>
        <xdr:cNvPr id="288" name="Rectángulo redondeado 287"/>
        <xdr:cNvSpPr/>
      </xdr:nvSpPr>
      <xdr:spPr>
        <a:xfrm rot="18753065">
          <a:off x="32727909" y="17057802"/>
          <a:ext cx="651325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483675</xdr:colOff>
      <xdr:row>158</xdr:row>
      <xdr:rowOff>12422</xdr:rowOff>
    </xdr:from>
    <xdr:to>
      <xdr:col>74</xdr:col>
      <xdr:colOff>186072</xdr:colOff>
      <xdr:row>161</xdr:row>
      <xdr:rowOff>124051</xdr:rowOff>
    </xdr:to>
    <xdr:sp macro="" textlink="">
      <xdr:nvSpPr>
        <xdr:cNvPr id="289" name="Rectángulo redondeado 288"/>
        <xdr:cNvSpPr/>
      </xdr:nvSpPr>
      <xdr:spPr>
        <a:xfrm rot="18753065">
          <a:off x="32668822" y="30958975"/>
          <a:ext cx="654554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</xdr:col>
      <xdr:colOff>39144</xdr:colOff>
      <xdr:row>186</xdr:row>
      <xdr:rowOff>147441</xdr:rowOff>
    </xdr:from>
    <xdr:ext cx="1996336" cy="570196"/>
    <xdr:pic>
      <xdr:nvPicPr>
        <xdr:cNvPr id="290" name="Imagen 28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359804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186</xdr:row>
      <xdr:rowOff>147441</xdr:rowOff>
    </xdr:from>
    <xdr:ext cx="1996336" cy="570196"/>
    <xdr:pic>
      <xdr:nvPicPr>
        <xdr:cNvPr id="291" name="Imagen 29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359804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186</xdr:row>
      <xdr:rowOff>147441</xdr:rowOff>
    </xdr:from>
    <xdr:ext cx="1996336" cy="570196"/>
    <xdr:pic>
      <xdr:nvPicPr>
        <xdr:cNvPr id="292" name="Imagen 29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359804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186</xdr:row>
      <xdr:rowOff>147441</xdr:rowOff>
    </xdr:from>
    <xdr:ext cx="1996336" cy="570196"/>
    <xdr:pic>
      <xdr:nvPicPr>
        <xdr:cNvPr id="293" name="Imagen 29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359804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186</xdr:row>
      <xdr:rowOff>147441</xdr:rowOff>
    </xdr:from>
    <xdr:ext cx="1996336" cy="570196"/>
    <xdr:pic>
      <xdr:nvPicPr>
        <xdr:cNvPr id="294" name="Imagen 29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359804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186</xdr:row>
      <xdr:rowOff>147441</xdr:rowOff>
    </xdr:from>
    <xdr:ext cx="1996336" cy="570196"/>
    <xdr:pic>
      <xdr:nvPicPr>
        <xdr:cNvPr id="295" name="Imagen 29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359804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186</xdr:row>
      <xdr:rowOff>147441</xdr:rowOff>
    </xdr:from>
    <xdr:ext cx="1996336" cy="570196"/>
    <xdr:pic>
      <xdr:nvPicPr>
        <xdr:cNvPr id="296" name="Imagen 29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359804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186</xdr:row>
      <xdr:rowOff>147441</xdr:rowOff>
    </xdr:from>
    <xdr:ext cx="1996336" cy="570196"/>
    <xdr:pic>
      <xdr:nvPicPr>
        <xdr:cNvPr id="297" name="Imagen 29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359804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47</xdr:col>
      <xdr:colOff>300103</xdr:colOff>
      <xdr:row>212</xdr:row>
      <xdr:rowOff>1</xdr:rowOff>
    </xdr:from>
    <xdr:to>
      <xdr:col>49</xdr:col>
      <xdr:colOff>91335</xdr:colOff>
      <xdr:row>213</xdr:row>
      <xdr:rowOff>78289</xdr:rowOff>
    </xdr:to>
    <xdr:sp macro="" textlink="">
      <xdr:nvSpPr>
        <xdr:cNvPr id="298" name="Triángulo isósceles 297"/>
        <xdr:cNvSpPr/>
      </xdr:nvSpPr>
      <xdr:spPr>
        <a:xfrm rot="10800000">
          <a:off x="24503128" y="40557451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113256</xdr:colOff>
      <xdr:row>211</xdr:row>
      <xdr:rowOff>204593</xdr:rowOff>
    </xdr:from>
    <xdr:to>
      <xdr:col>50</xdr:col>
      <xdr:colOff>217640</xdr:colOff>
      <xdr:row>213</xdr:row>
      <xdr:rowOff>74114</xdr:rowOff>
    </xdr:to>
    <xdr:sp macro="" textlink="">
      <xdr:nvSpPr>
        <xdr:cNvPr id="299" name="Triángulo isósceles 298"/>
        <xdr:cNvSpPr/>
      </xdr:nvSpPr>
      <xdr:spPr>
        <a:xfrm rot="10800000">
          <a:off x="24944931" y="405620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278704</xdr:colOff>
      <xdr:row>212</xdr:row>
      <xdr:rowOff>4699</xdr:rowOff>
    </xdr:from>
    <xdr:to>
      <xdr:col>52</xdr:col>
      <xdr:colOff>69936</xdr:colOff>
      <xdr:row>213</xdr:row>
      <xdr:rowOff>82987</xdr:rowOff>
    </xdr:to>
    <xdr:sp macro="" textlink="">
      <xdr:nvSpPr>
        <xdr:cNvPr id="300" name="Triángulo isósceles 299"/>
        <xdr:cNvSpPr/>
      </xdr:nvSpPr>
      <xdr:spPr>
        <a:xfrm rot="10800000">
          <a:off x="25424704" y="40562149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104905</xdr:colOff>
      <xdr:row>212</xdr:row>
      <xdr:rowOff>524</xdr:rowOff>
    </xdr:from>
    <xdr:to>
      <xdr:col>53</xdr:col>
      <xdr:colOff>209289</xdr:colOff>
      <xdr:row>213</xdr:row>
      <xdr:rowOff>78812</xdr:rowOff>
    </xdr:to>
    <xdr:sp macro="" textlink="">
      <xdr:nvSpPr>
        <xdr:cNvPr id="301" name="Triángulo isósceles 300"/>
        <xdr:cNvSpPr/>
      </xdr:nvSpPr>
      <xdr:spPr>
        <a:xfrm rot="10800000">
          <a:off x="25879555" y="40557974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217640</xdr:colOff>
      <xdr:row>211</xdr:row>
      <xdr:rowOff>204593</xdr:rowOff>
    </xdr:from>
    <xdr:to>
      <xdr:col>55</xdr:col>
      <xdr:colOff>8872</xdr:colOff>
      <xdr:row>213</xdr:row>
      <xdr:rowOff>74114</xdr:rowOff>
    </xdr:to>
    <xdr:sp macro="" textlink="">
      <xdr:nvSpPr>
        <xdr:cNvPr id="302" name="Triángulo isósceles 301"/>
        <xdr:cNvSpPr/>
      </xdr:nvSpPr>
      <xdr:spPr>
        <a:xfrm rot="10800000">
          <a:off x="26306615" y="40562018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30793</xdr:colOff>
      <xdr:row>211</xdr:row>
      <xdr:rowOff>200418</xdr:rowOff>
    </xdr:from>
    <xdr:to>
      <xdr:col>56</xdr:col>
      <xdr:colOff>135177</xdr:colOff>
      <xdr:row>213</xdr:row>
      <xdr:rowOff>69939</xdr:rowOff>
    </xdr:to>
    <xdr:sp macro="" textlink="">
      <xdr:nvSpPr>
        <xdr:cNvPr id="303" name="Triángulo isósceles 302"/>
        <xdr:cNvSpPr/>
      </xdr:nvSpPr>
      <xdr:spPr>
        <a:xfrm rot="10800000">
          <a:off x="26748418" y="4055784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196241</xdr:colOff>
      <xdr:row>212</xdr:row>
      <xdr:rowOff>524</xdr:rowOff>
    </xdr:from>
    <xdr:to>
      <xdr:col>57</xdr:col>
      <xdr:colOff>300624</xdr:colOff>
      <xdr:row>213</xdr:row>
      <xdr:rowOff>78812</xdr:rowOff>
    </xdr:to>
    <xdr:sp macro="" textlink="">
      <xdr:nvSpPr>
        <xdr:cNvPr id="304" name="Triángulo isósceles 303"/>
        <xdr:cNvSpPr/>
      </xdr:nvSpPr>
      <xdr:spPr>
        <a:xfrm rot="10800000">
          <a:off x="27228191" y="40557974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296450</xdr:colOff>
      <xdr:row>212</xdr:row>
      <xdr:rowOff>9397</xdr:rowOff>
    </xdr:from>
    <xdr:to>
      <xdr:col>59</xdr:col>
      <xdr:colOff>87683</xdr:colOff>
      <xdr:row>213</xdr:row>
      <xdr:rowOff>87685</xdr:rowOff>
    </xdr:to>
    <xdr:sp macro="" textlink="">
      <xdr:nvSpPr>
        <xdr:cNvPr id="305" name="Triángulo isósceles 304"/>
        <xdr:cNvSpPr/>
      </xdr:nvSpPr>
      <xdr:spPr>
        <a:xfrm rot="10800000">
          <a:off x="27642725" y="4056684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122129</xdr:colOff>
      <xdr:row>212</xdr:row>
      <xdr:rowOff>17747</xdr:rowOff>
    </xdr:from>
    <xdr:to>
      <xdr:col>60</xdr:col>
      <xdr:colOff>226512</xdr:colOff>
      <xdr:row>213</xdr:row>
      <xdr:rowOff>96035</xdr:rowOff>
    </xdr:to>
    <xdr:sp macro="" textlink="">
      <xdr:nvSpPr>
        <xdr:cNvPr id="306" name="Triángulo isósceles 305"/>
        <xdr:cNvSpPr/>
      </xdr:nvSpPr>
      <xdr:spPr>
        <a:xfrm rot="10800000">
          <a:off x="28097054" y="4057519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248433</xdr:colOff>
      <xdr:row>212</xdr:row>
      <xdr:rowOff>13572</xdr:rowOff>
    </xdr:from>
    <xdr:to>
      <xdr:col>62</xdr:col>
      <xdr:colOff>39666</xdr:colOff>
      <xdr:row>213</xdr:row>
      <xdr:rowOff>91860</xdr:rowOff>
    </xdr:to>
    <xdr:sp macro="" textlink="">
      <xdr:nvSpPr>
        <xdr:cNvPr id="307" name="Triángulo isósceles 306"/>
        <xdr:cNvSpPr/>
      </xdr:nvSpPr>
      <xdr:spPr>
        <a:xfrm rot="10800000">
          <a:off x="28537683" y="405710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61586</xdr:colOff>
      <xdr:row>212</xdr:row>
      <xdr:rowOff>9397</xdr:rowOff>
    </xdr:from>
    <xdr:to>
      <xdr:col>63</xdr:col>
      <xdr:colOff>165969</xdr:colOff>
      <xdr:row>213</xdr:row>
      <xdr:rowOff>87685</xdr:rowOff>
    </xdr:to>
    <xdr:sp macro="" textlink="">
      <xdr:nvSpPr>
        <xdr:cNvPr id="308" name="Triángulo isósceles 307"/>
        <xdr:cNvSpPr/>
      </xdr:nvSpPr>
      <xdr:spPr>
        <a:xfrm rot="10800000">
          <a:off x="28979486" y="4056684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240082</xdr:colOff>
      <xdr:row>212</xdr:row>
      <xdr:rowOff>18270</xdr:rowOff>
    </xdr:from>
    <xdr:to>
      <xdr:col>65</xdr:col>
      <xdr:colOff>31315</xdr:colOff>
      <xdr:row>213</xdr:row>
      <xdr:rowOff>96558</xdr:rowOff>
    </xdr:to>
    <xdr:sp macro="" textlink="">
      <xdr:nvSpPr>
        <xdr:cNvPr id="309" name="Triángulo isósceles 308"/>
        <xdr:cNvSpPr/>
      </xdr:nvSpPr>
      <xdr:spPr>
        <a:xfrm rot="10800000">
          <a:off x="29472307" y="40575720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26618</xdr:colOff>
      <xdr:row>212</xdr:row>
      <xdr:rowOff>524</xdr:rowOff>
    </xdr:from>
    <xdr:to>
      <xdr:col>66</xdr:col>
      <xdr:colOff>131001</xdr:colOff>
      <xdr:row>213</xdr:row>
      <xdr:rowOff>78812</xdr:rowOff>
    </xdr:to>
    <xdr:sp macro="" textlink="">
      <xdr:nvSpPr>
        <xdr:cNvPr id="310" name="Triángulo isósceles 309"/>
        <xdr:cNvSpPr/>
      </xdr:nvSpPr>
      <xdr:spPr>
        <a:xfrm rot="10800000">
          <a:off x="29887493" y="40557974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152922</xdr:colOff>
      <xdr:row>211</xdr:row>
      <xdr:rowOff>205116</xdr:rowOff>
    </xdr:from>
    <xdr:to>
      <xdr:col>67</xdr:col>
      <xdr:colOff>257305</xdr:colOff>
      <xdr:row>213</xdr:row>
      <xdr:rowOff>74637</xdr:rowOff>
    </xdr:to>
    <xdr:sp macro="" textlink="">
      <xdr:nvSpPr>
        <xdr:cNvPr id="311" name="Triángulo isósceles 310"/>
        <xdr:cNvSpPr/>
      </xdr:nvSpPr>
      <xdr:spPr>
        <a:xfrm rot="10800000">
          <a:off x="30328122" y="40553016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5218</xdr:colOff>
      <xdr:row>212</xdr:row>
      <xdr:rowOff>5222</xdr:rowOff>
    </xdr:from>
    <xdr:to>
      <xdr:col>69</xdr:col>
      <xdr:colOff>109602</xdr:colOff>
      <xdr:row>213</xdr:row>
      <xdr:rowOff>83510</xdr:rowOff>
    </xdr:to>
    <xdr:sp macro="" textlink="">
      <xdr:nvSpPr>
        <xdr:cNvPr id="312" name="Triángulo isósceles 311"/>
        <xdr:cNvSpPr/>
      </xdr:nvSpPr>
      <xdr:spPr>
        <a:xfrm rot="10800000">
          <a:off x="30809068" y="405626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144571</xdr:colOff>
      <xdr:row>212</xdr:row>
      <xdr:rowOff>1047</xdr:rowOff>
    </xdr:from>
    <xdr:to>
      <xdr:col>70</xdr:col>
      <xdr:colOff>248954</xdr:colOff>
      <xdr:row>213</xdr:row>
      <xdr:rowOff>79335</xdr:rowOff>
    </xdr:to>
    <xdr:sp macro="" textlink="">
      <xdr:nvSpPr>
        <xdr:cNvPr id="313" name="Triángulo isósceles 312"/>
        <xdr:cNvSpPr/>
      </xdr:nvSpPr>
      <xdr:spPr>
        <a:xfrm rot="10800000">
          <a:off x="31262746" y="4055849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22443</xdr:colOff>
      <xdr:row>211</xdr:row>
      <xdr:rowOff>192068</xdr:rowOff>
    </xdr:from>
    <xdr:to>
      <xdr:col>43</xdr:col>
      <xdr:colOff>126827</xdr:colOff>
      <xdr:row>213</xdr:row>
      <xdr:rowOff>61589</xdr:rowOff>
    </xdr:to>
    <xdr:sp macro="" textlink="">
      <xdr:nvSpPr>
        <xdr:cNvPr id="314" name="Triángulo isósceles 313"/>
        <xdr:cNvSpPr/>
      </xdr:nvSpPr>
      <xdr:spPr>
        <a:xfrm rot="10800000">
          <a:off x="22653843" y="40559018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174843</xdr:colOff>
      <xdr:row>211</xdr:row>
      <xdr:rowOff>200941</xdr:rowOff>
    </xdr:from>
    <xdr:to>
      <xdr:col>44</xdr:col>
      <xdr:colOff>279226</xdr:colOff>
      <xdr:row>213</xdr:row>
      <xdr:rowOff>70462</xdr:rowOff>
    </xdr:to>
    <xdr:sp macro="" textlink="">
      <xdr:nvSpPr>
        <xdr:cNvPr id="315" name="Triángulo isósceles 314"/>
        <xdr:cNvSpPr/>
      </xdr:nvSpPr>
      <xdr:spPr>
        <a:xfrm rot="10800000">
          <a:off x="23120568" y="40558366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40187</xdr:colOff>
      <xdr:row>212</xdr:row>
      <xdr:rowOff>1047</xdr:rowOff>
    </xdr:from>
    <xdr:to>
      <xdr:col>46</xdr:col>
      <xdr:colOff>144571</xdr:colOff>
      <xdr:row>213</xdr:row>
      <xdr:rowOff>79335</xdr:rowOff>
    </xdr:to>
    <xdr:sp macro="" textlink="">
      <xdr:nvSpPr>
        <xdr:cNvPr id="316" name="Triángulo isósceles 315"/>
        <xdr:cNvSpPr/>
      </xdr:nvSpPr>
      <xdr:spPr>
        <a:xfrm rot="10800000">
          <a:off x="23614562" y="4055849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179540</xdr:colOff>
      <xdr:row>211</xdr:row>
      <xdr:rowOff>205639</xdr:rowOff>
    </xdr:from>
    <xdr:to>
      <xdr:col>47</xdr:col>
      <xdr:colOff>283923</xdr:colOff>
      <xdr:row>213</xdr:row>
      <xdr:rowOff>75160</xdr:rowOff>
    </xdr:to>
    <xdr:sp macro="" textlink="">
      <xdr:nvSpPr>
        <xdr:cNvPr id="317" name="Triángulo isósceles 316"/>
        <xdr:cNvSpPr/>
      </xdr:nvSpPr>
      <xdr:spPr>
        <a:xfrm rot="10800000">
          <a:off x="24068240" y="40553539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231731</xdr:colOff>
      <xdr:row>211</xdr:row>
      <xdr:rowOff>205639</xdr:rowOff>
    </xdr:from>
    <xdr:to>
      <xdr:col>72</xdr:col>
      <xdr:colOff>22964</xdr:colOff>
      <xdr:row>213</xdr:row>
      <xdr:rowOff>75160</xdr:rowOff>
    </xdr:to>
    <xdr:sp macro="" textlink="">
      <xdr:nvSpPr>
        <xdr:cNvPr id="318" name="Triángulo isósceles 317"/>
        <xdr:cNvSpPr/>
      </xdr:nvSpPr>
      <xdr:spPr>
        <a:xfrm rot="10800000">
          <a:off x="31664231" y="40553539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44885</xdr:colOff>
      <xdr:row>212</xdr:row>
      <xdr:rowOff>5745</xdr:rowOff>
    </xdr:from>
    <xdr:to>
      <xdr:col>73</xdr:col>
      <xdr:colOff>149268</xdr:colOff>
      <xdr:row>213</xdr:row>
      <xdr:rowOff>84033</xdr:rowOff>
    </xdr:to>
    <xdr:sp macro="" textlink="">
      <xdr:nvSpPr>
        <xdr:cNvPr id="319" name="Triángulo isósceles 318"/>
        <xdr:cNvSpPr/>
      </xdr:nvSpPr>
      <xdr:spPr>
        <a:xfrm rot="10800000">
          <a:off x="32106035" y="40563195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237570</xdr:colOff>
      <xdr:row>188</xdr:row>
      <xdr:rowOff>119030</xdr:rowOff>
    </xdr:from>
    <xdr:to>
      <xdr:col>56</xdr:col>
      <xdr:colOff>96864</xdr:colOff>
      <xdr:row>191</xdr:row>
      <xdr:rowOff>97110</xdr:rowOff>
    </xdr:to>
    <xdr:sp macro="" textlink="">
      <xdr:nvSpPr>
        <xdr:cNvPr id="320" name="Elipse 319"/>
        <xdr:cNvSpPr/>
      </xdr:nvSpPr>
      <xdr:spPr>
        <a:xfrm>
          <a:off x="25697895" y="36323555"/>
          <a:ext cx="1430919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129152</xdr:colOff>
      <xdr:row>211</xdr:row>
      <xdr:rowOff>81903</xdr:rowOff>
    </xdr:from>
    <xdr:to>
      <xdr:col>62</xdr:col>
      <xdr:colOff>114999</xdr:colOff>
      <xdr:row>216</xdr:row>
      <xdr:rowOff>96864</xdr:rowOff>
    </xdr:to>
    <xdr:sp macro="" textlink="">
      <xdr:nvSpPr>
        <xdr:cNvPr id="321" name="Elipse 320"/>
        <xdr:cNvSpPr/>
      </xdr:nvSpPr>
      <xdr:spPr>
        <a:xfrm>
          <a:off x="27789752" y="40458378"/>
          <a:ext cx="1243147" cy="91983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161795</xdr:colOff>
      <xdr:row>210</xdr:row>
      <xdr:rowOff>5223</xdr:rowOff>
    </xdr:from>
    <xdr:to>
      <xdr:col>73</xdr:col>
      <xdr:colOff>448850</xdr:colOff>
      <xdr:row>212</xdr:row>
      <xdr:rowOff>5223</xdr:rowOff>
    </xdr:to>
    <xdr:sp macro="" textlink="">
      <xdr:nvSpPr>
        <xdr:cNvPr id="322" name="Triángulo isósceles 321"/>
        <xdr:cNvSpPr/>
      </xdr:nvSpPr>
      <xdr:spPr>
        <a:xfrm rot="5400000">
          <a:off x="32504585" y="40233408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170668</xdr:colOff>
      <xdr:row>207</xdr:row>
      <xdr:rowOff>183720</xdr:rowOff>
    </xdr:from>
    <xdr:to>
      <xdr:col>73</xdr:col>
      <xdr:colOff>457723</xdr:colOff>
      <xdr:row>209</xdr:row>
      <xdr:rowOff>183720</xdr:rowOff>
    </xdr:to>
    <xdr:sp macro="" textlink="">
      <xdr:nvSpPr>
        <xdr:cNvPr id="323" name="Triángulo isósceles 322"/>
        <xdr:cNvSpPr/>
      </xdr:nvSpPr>
      <xdr:spPr>
        <a:xfrm rot="5400000">
          <a:off x="32518221" y="3986421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166493</xdr:colOff>
      <xdr:row>205</xdr:row>
      <xdr:rowOff>153451</xdr:rowOff>
    </xdr:from>
    <xdr:to>
      <xdr:col>73</xdr:col>
      <xdr:colOff>453548</xdr:colOff>
      <xdr:row>207</xdr:row>
      <xdr:rowOff>153450</xdr:rowOff>
    </xdr:to>
    <xdr:sp macro="" textlink="">
      <xdr:nvSpPr>
        <xdr:cNvPr id="324" name="Triángulo isósceles 323"/>
        <xdr:cNvSpPr/>
      </xdr:nvSpPr>
      <xdr:spPr>
        <a:xfrm rot="5400000">
          <a:off x="32514046" y="39471998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175366</xdr:colOff>
      <xdr:row>203</xdr:row>
      <xdr:rowOff>136228</xdr:rowOff>
    </xdr:from>
    <xdr:to>
      <xdr:col>73</xdr:col>
      <xdr:colOff>462421</xdr:colOff>
      <xdr:row>205</xdr:row>
      <xdr:rowOff>136228</xdr:rowOff>
    </xdr:to>
    <xdr:sp macro="" textlink="">
      <xdr:nvSpPr>
        <xdr:cNvPr id="325" name="Triángulo isósceles 324"/>
        <xdr:cNvSpPr/>
      </xdr:nvSpPr>
      <xdr:spPr>
        <a:xfrm rot="5400000">
          <a:off x="32522919" y="39092825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170667</xdr:colOff>
      <xdr:row>201</xdr:row>
      <xdr:rowOff>105432</xdr:rowOff>
    </xdr:from>
    <xdr:to>
      <xdr:col>73</xdr:col>
      <xdr:colOff>457722</xdr:colOff>
      <xdr:row>203</xdr:row>
      <xdr:rowOff>105432</xdr:rowOff>
    </xdr:to>
    <xdr:sp macro="" textlink="">
      <xdr:nvSpPr>
        <xdr:cNvPr id="326" name="Triángulo isósceles 325"/>
        <xdr:cNvSpPr/>
      </xdr:nvSpPr>
      <xdr:spPr>
        <a:xfrm rot="5400000">
          <a:off x="32518220" y="3870007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179540</xdr:colOff>
      <xdr:row>199</xdr:row>
      <xdr:rowOff>75162</xdr:rowOff>
    </xdr:from>
    <xdr:to>
      <xdr:col>73</xdr:col>
      <xdr:colOff>466595</xdr:colOff>
      <xdr:row>201</xdr:row>
      <xdr:rowOff>75162</xdr:rowOff>
    </xdr:to>
    <xdr:sp macro="" textlink="">
      <xdr:nvSpPr>
        <xdr:cNvPr id="327" name="Triángulo isósceles 326"/>
        <xdr:cNvSpPr/>
      </xdr:nvSpPr>
      <xdr:spPr>
        <a:xfrm rot="5400000">
          <a:off x="32527093" y="3830785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175365</xdr:colOff>
      <xdr:row>197</xdr:row>
      <xdr:rowOff>44893</xdr:rowOff>
    </xdr:from>
    <xdr:to>
      <xdr:col>73</xdr:col>
      <xdr:colOff>462420</xdr:colOff>
      <xdr:row>199</xdr:row>
      <xdr:rowOff>44892</xdr:rowOff>
    </xdr:to>
    <xdr:sp macro="" textlink="">
      <xdr:nvSpPr>
        <xdr:cNvPr id="328" name="Triángulo isósceles 327"/>
        <xdr:cNvSpPr/>
      </xdr:nvSpPr>
      <xdr:spPr>
        <a:xfrm rot="5400000">
          <a:off x="32522918" y="37915640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184238</xdr:colOff>
      <xdr:row>195</xdr:row>
      <xdr:rowOff>27670</xdr:rowOff>
    </xdr:from>
    <xdr:to>
      <xdr:col>73</xdr:col>
      <xdr:colOff>471293</xdr:colOff>
      <xdr:row>197</xdr:row>
      <xdr:rowOff>27670</xdr:rowOff>
    </xdr:to>
    <xdr:sp macro="" textlink="">
      <xdr:nvSpPr>
        <xdr:cNvPr id="329" name="Triángulo isósceles 328"/>
        <xdr:cNvSpPr/>
      </xdr:nvSpPr>
      <xdr:spPr>
        <a:xfrm rot="5400000">
          <a:off x="32531791" y="3753646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180063</xdr:colOff>
      <xdr:row>192</xdr:row>
      <xdr:rowOff>206166</xdr:rowOff>
    </xdr:from>
    <xdr:to>
      <xdr:col>73</xdr:col>
      <xdr:colOff>467118</xdr:colOff>
      <xdr:row>194</xdr:row>
      <xdr:rowOff>206166</xdr:rowOff>
    </xdr:to>
    <xdr:sp macro="" textlink="">
      <xdr:nvSpPr>
        <xdr:cNvPr id="330" name="Triángulo isósceles 329"/>
        <xdr:cNvSpPr/>
      </xdr:nvSpPr>
      <xdr:spPr>
        <a:xfrm rot="5400000">
          <a:off x="32527616" y="37143463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188936</xdr:colOff>
      <xdr:row>190</xdr:row>
      <xdr:rowOff>332472</xdr:rowOff>
    </xdr:from>
    <xdr:to>
      <xdr:col>73</xdr:col>
      <xdr:colOff>475991</xdr:colOff>
      <xdr:row>192</xdr:row>
      <xdr:rowOff>201992</xdr:rowOff>
    </xdr:to>
    <xdr:sp macro="" textlink="">
      <xdr:nvSpPr>
        <xdr:cNvPr id="331" name="Triángulo isósceles 330"/>
        <xdr:cNvSpPr/>
      </xdr:nvSpPr>
      <xdr:spPr>
        <a:xfrm rot="5400000">
          <a:off x="32535054" y="36785429"/>
          <a:ext cx="36482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303756</xdr:colOff>
      <xdr:row>190</xdr:row>
      <xdr:rowOff>42795</xdr:rowOff>
    </xdr:from>
    <xdr:to>
      <xdr:col>49</xdr:col>
      <xdr:colOff>94988</xdr:colOff>
      <xdr:row>190</xdr:row>
      <xdr:rowOff>329850</xdr:rowOff>
    </xdr:to>
    <xdr:sp macro="" textlink="">
      <xdr:nvSpPr>
        <xdr:cNvPr id="332" name="Triángulo isósceles 331"/>
        <xdr:cNvSpPr/>
      </xdr:nvSpPr>
      <xdr:spPr>
        <a:xfrm>
          <a:off x="24506781" y="36609270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116909</xdr:colOff>
      <xdr:row>190</xdr:row>
      <xdr:rowOff>38620</xdr:rowOff>
    </xdr:from>
    <xdr:to>
      <xdr:col>50</xdr:col>
      <xdr:colOff>221293</xdr:colOff>
      <xdr:row>190</xdr:row>
      <xdr:rowOff>325675</xdr:rowOff>
    </xdr:to>
    <xdr:sp macro="" textlink="">
      <xdr:nvSpPr>
        <xdr:cNvPr id="333" name="Triángulo isósceles 332"/>
        <xdr:cNvSpPr/>
      </xdr:nvSpPr>
      <xdr:spPr>
        <a:xfrm>
          <a:off x="24948584" y="3660509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282357</xdr:colOff>
      <xdr:row>190</xdr:row>
      <xdr:rowOff>47493</xdr:rowOff>
    </xdr:from>
    <xdr:to>
      <xdr:col>52</xdr:col>
      <xdr:colOff>73589</xdr:colOff>
      <xdr:row>190</xdr:row>
      <xdr:rowOff>334548</xdr:rowOff>
    </xdr:to>
    <xdr:sp macro="" textlink="">
      <xdr:nvSpPr>
        <xdr:cNvPr id="334" name="Triángulo isósceles 333"/>
        <xdr:cNvSpPr/>
      </xdr:nvSpPr>
      <xdr:spPr>
        <a:xfrm>
          <a:off x="25428357" y="36613968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108558</xdr:colOff>
      <xdr:row>190</xdr:row>
      <xdr:rowOff>43318</xdr:rowOff>
    </xdr:from>
    <xdr:to>
      <xdr:col>53</xdr:col>
      <xdr:colOff>212942</xdr:colOff>
      <xdr:row>190</xdr:row>
      <xdr:rowOff>330373</xdr:rowOff>
    </xdr:to>
    <xdr:sp macro="" textlink="">
      <xdr:nvSpPr>
        <xdr:cNvPr id="335" name="Triángulo isósceles 334"/>
        <xdr:cNvSpPr/>
      </xdr:nvSpPr>
      <xdr:spPr>
        <a:xfrm>
          <a:off x="25883208" y="36609793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221293</xdr:colOff>
      <xdr:row>190</xdr:row>
      <xdr:rowOff>38620</xdr:rowOff>
    </xdr:from>
    <xdr:to>
      <xdr:col>55</xdr:col>
      <xdr:colOff>12525</xdr:colOff>
      <xdr:row>190</xdr:row>
      <xdr:rowOff>325675</xdr:rowOff>
    </xdr:to>
    <xdr:sp macro="" textlink="">
      <xdr:nvSpPr>
        <xdr:cNvPr id="336" name="Triángulo isósceles 335"/>
        <xdr:cNvSpPr/>
      </xdr:nvSpPr>
      <xdr:spPr>
        <a:xfrm>
          <a:off x="26310268" y="36605095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34446</xdr:colOff>
      <xdr:row>190</xdr:row>
      <xdr:rowOff>34445</xdr:rowOff>
    </xdr:from>
    <xdr:to>
      <xdr:col>56</xdr:col>
      <xdr:colOff>138830</xdr:colOff>
      <xdr:row>190</xdr:row>
      <xdr:rowOff>321500</xdr:rowOff>
    </xdr:to>
    <xdr:sp macro="" textlink="">
      <xdr:nvSpPr>
        <xdr:cNvPr id="337" name="Triángulo isósceles 336"/>
        <xdr:cNvSpPr/>
      </xdr:nvSpPr>
      <xdr:spPr>
        <a:xfrm>
          <a:off x="26752071" y="3660092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199894</xdr:colOff>
      <xdr:row>190</xdr:row>
      <xdr:rowOff>43318</xdr:rowOff>
    </xdr:from>
    <xdr:to>
      <xdr:col>57</xdr:col>
      <xdr:colOff>304277</xdr:colOff>
      <xdr:row>190</xdr:row>
      <xdr:rowOff>330373</xdr:rowOff>
    </xdr:to>
    <xdr:sp macro="" textlink="">
      <xdr:nvSpPr>
        <xdr:cNvPr id="338" name="Triángulo isósceles 337"/>
        <xdr:cNvSpPr/>
      </xdr:nvSpPr>
      <xdr:spPr>
        <a:xfrm>
          <a:off x="27231844" y="3660979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300103</xdr:colOff>
      <xdr:row>190</xdr:row>
      <xdr:rowOff>52191</xdr:rowOff>
    </xdr:from>
    <xdr:to>
      <xdr:col>59</xdr:col>
      <xdr:colOff>91336</xdr:colOff>
      <xdr:row>191</xdr:row>
      <xdr:rowOff>-1</xdr:rowOff>
    </xdr:to>
    <xdr:sp macro="" textlink="">
      <xdr:nvSpPr>
        <xdr:cNvPr id="339" name="Triángulo isósceles 338"/>
        <xdr:cNvSpPr/>
      </xdr:nvSpPr>
      <xdr:spPr>
        <a:xfrm>
          <a:off x="27646378" y="3661866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125782</xdr:colOff>
      <xdr:row>190</xdr:row>
      <xdr:rowOff>60541</xdr:rowOff>
    </xdr:from>
    <xdr:to>
      <xdr:col>60</xdr:col>
      <xdr:colOff>230165</xdr:colOff>
      <xdr:row>191</xdr:row>
      <xdr:rowOff>8349</xdr:rowOff>
    </xdr:to>
    <xdr:sp macro="" textlink="">
      <xdr:nvSpPr>
        <xdr:cNvPr id="340" name="Triángulo isósceles 339"/>
        <xdr:cNvSpPr/>
      </xdr:nvSpPr>
      <xdr:spPr>
        <a:xfrm>
          <a:off x="28100707" y="3662701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252086</xdr:colOff>
      <xdr:row>190</xdr:row>
      <xdr:rowOff>56366</xdr:rowOff>
    </xdr:from>
    <xdr:to>
      <xdr:col>62</xdr:col>
      <xdr:colOff>43319</xdr:colOff>
      <xdr:row>191</xdr:row>
      <xdr:rowOff>4174</xdr:rowOff>
    </xdr:to>
    <xdr:sp macro="" textlink="">
      <xdr:nvSpPr>
        <xdr:cNvPr id="341" name="Triángulo isósceles 340"/>
        <xdr:cNvSpPr/>
      </xdr:nvSpPr>
      <xdr:spPr>
        <a:xfrm>
          <a:off x="28541336" y="3662284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65239</xdr:colOff>
      <xdr:row>190</xdr:row>
      <xdr:rowOff>52191</xdr:rowOff>
    </xdr:from>
    <xdr:to>
      <xdr:col>63</xdr:col>
      <xdr:colOff>169622</xdr:colOff>
      <xdr:row>191</xdr:row>
      <xdr:rowOff>-1</xdr:rowOff>
    </xdr:to>
    <xdr:sp macro="" textlink="">
      <xdr:nvSpPr>
        <xdr:cNvPr id="342" name="Triángulo isósceles 341"/>
        <xdr:cNvSpPr/>
      </xdr:nvSpPr>
      <xdr:spPr>
        <a:xfrm>
          <a:off x="28983139" y="3661866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243735</xdr:colOff>
      <xdr:row>190</xdr:row>
      <xdr:rowOff>61064</xdr:rowOff>
    </xdr:from>
    <xdr:to>
      <xdr:col>65</xdr:col>
      <xdr:colOff>34968</xdr:colOff>
      <xdr:row>191</xdr:row>
      <xdr:rowOff>8872</xdr:rowOff>
    </xdr:to>
    <xdr:sp macro="" textlink="">
      <xdr:nvSpPr>
        <xdr:cNvPr id="343" name="Triángulo isósceles 342"/>
        <xdr:cNvSpPr/>
      </xdr:nvSpPr>
      <xdr:spPr>
        <a:xfrm>
          <a:off x="29475960" y="36627539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30271</xdr:colOff>
      <xdr:row>190</xdr:row>
      <xdr:rowOff>43318</xdr:rowOff>
    </xdr:from>
    <xdr:to>
      <xdr:col>66</xdr:col>
      <xdr:colOff>134654</xdr:colOff>
      <xdr:row>190</xdr:row>
      <xdr:rowOff>330373</xdr:rowOff>
    </xdr:to>
    <xdr:sp macro="" textlink="">
      <xdr:nvSpPr>
        <xdr:cNvPr id="344" name="Triángulo isósceles 343"/>
        <xdr:cNvSpPr/>
      </xdr:nvSpPr>
      <xdr:spPr>
        <a:xfrm>
          <a:off x="29891146" y="3660979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156575</xdr:colOff>
      <xdr:row>190</xdr:row>
      <xdr:rowOff>39143</xdr:rowOff>
    </xdr:from>
    <xdr:to>
      <xdr:col>67</xdr:col>
      <xdr:colOff>260958</xdr:colOff>
      <xdr:row>190</xdr:row>
      <xdr:rowOff>326198</xdr:rowOff>
    </xdr:to>
    <xdr:sp macro="" textlink="">
      <xdr:nvSpPr>
        <xdr:cNvPr id="345" name="Triángulo isósceles 344"/>
        <xdr:cNvSpPr/>
      </xdr:nvSpPr>
      <xdr:spPr>
        <a:xfrm>
          <a:off x="30331775" y="3660561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8871</xdr:colOff>
      <xdr:row>190</xdr:row>
      <xdr:rowOff>48016</xdr:rowOff>
    </xdr:from>
    <xdr:to>
      <xdr:col>69</xdr:col>
      <xdr:colOff>113255</xdr:colOff>
      <xdr:row>190</xdr:row>
      <xdr:rowOff>335071</xdr:rowOff>
    </xdr:to>
    <xdr:sp macro="" textlink="">
      <xdr:nvSpPr>
        <xdr:cNvPr id="346" name="Triángulo isósceles 345"/>
        <xdr:cNvSpPr/>
      </xdr:nvSpPr>
      <xdr:spPr>
        <a:xfrm>
          <a:off x="30812721" y="3661449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148224</xdr:colOff>
      <xdr:row>190</xdr:row>
      <xdr:rowOff>43841</xdr:rowOff>
    </xdr:from>
    <xdr:to>
      <xdr:col>70</xdr:col>
      <xdr:colOff>252607</xdr:colOff>
      <xdr:row>190</xdr:row>
      <xdr:rowOff>330896</xdr:rowOff>
    </xdr:to>
    <xdr:sp macro="" textlink="">
      <xdr:nvSpPr>
        <xdr:cNvPr id="347" name="Triángulo isósceles 346"/>
        <xdr:cNvSpPr/>
      </xdr:nvSpPr>
      <xdr:spPr>
        <a:xfrm>
          <a:off x="31266399" y="36610316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26096</xdr:colOff>
      <xdr:row>190</xdr:row>
      <xdr:rowOff>26095</xdr:rowOff>
    </xdr:from>
    <xdr:to>
      <xdr:col>43</xdr:col>
      <xdr:colOff>130480</xdr:colOff>
      <xdr:row>190</xdr:row>
      <xdr:rowOff>313150</xdr:rowOff>
    </xdr:to>
    <xdr:sp macro="" textlink="">
      <xdr:nvSpPr>
        <xdr:cNvPr id="348" name="Triángulo isósceles 347"/>
        <xdr:cNvSpPr/>
      </xdr:nvSpPr>
      <xdr:spPr>
        <a:xfrm>
          <a:off x="22657496" y="36592570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178496</xdr:colOff>
      <xdr:row>190</xdr:row>
      <xdr:rowOff>34968</xdr:rowOff>
    </xdr:from>
    <xdr:to>
      <xdr:col>44</xdr:col>
      <xdr:colOff>282879</xdr:colOff>
      <xdr:row>190</xdr:row>
      <xdr:rowOff>322023</xdr:rowOff>
    </xdr:to>
    <xdr:sp macro="" textlink="">
      <xdr:nvSpPr>
        <xdr:cNvPr id="349" name="Triángulo isósceles 348"/>
        <xdr:cNvSpPr/>
      </xdr:nvSpPr>
      <xdr:spPr>
        <a:xfrm>
          <a:off x="23124221" y="3660144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43840</xdr:colOff>
      <xdr:row>190</xdr:row>
      <xdr:rowOff>43841</xdr:rowOff>
    </xdr:from>
    <xdr:to>
      <xdr:col>46</xdr:col>
      <xdr:colOff>148224</xdr:colOff>
      <xdr:row>190</xdr:row>
      <xdr:rowOff>330896</xdr:rowOff>
    </xdr:to>
    <xdr:sp macro="" textlink="">
      <xdr:nvSpPr>
        <xdr:cNvPr id="350" name="Triángulo isósceles 349"/>
        <xdr:cNvSpPr/>
      </xdr:nvSpPr>
      <xdr:spPr>
        <a:xfrm>
          <a:off x="23618215" y="3661031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183193</xdr:colOff>
      <xdr:row>190</xdr:row>
      <xdr:rowOff>39666</xdr:rowOff>
    </xdr:from>
    <xdr:to>
      <xdr:col>47</xdr:col>
      <xdr:colOff>287576</xdr:colOff>
      <xdr:row>190</xdr:row>
      <xdr:rowOff>326721</xdr:rowOff>
    </xdr:to>
    <xdr:sp macro="" textlink="">
      <xdr:nvSpPr>
        <xdr:cNvPr id="351" name="Triángulo isósceles 350"/>
        <xdr:cNvSpPr/>
      </xdr:nvSpPr>
      <xdr:spPr>
        <a:xfrm>
          <a:off x="24071893" y="36606141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235384</xdr:colOff>
      <xdr:row>190</xdr:row>
      <xdr:rowOff>39666</xdr:rowOff>
    </xdr:from>
    <xdr:to>
      <xdr:col>72</xdr:col>
      <xdr:colOff>26617</xdr:colOff>
      <xdr:row>190</xdr:row>
      <xdr:rowOff>326721</xdr:rowOff>
    </xdr:to>
    <xdr:sp macro="" textlink="">
      <xdr:nvSpPr>
        <xdr:cNvPr id="352" name="Triángulo isósceles 351"/>
        <xdr:cNvSpPr/>
      </xdr:nvSpPr>
      <xdr:spPr>
        <a:xfrm>
          <a:off x="31667884" y="36606141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48538</xdr:colOff>
      <xdr:row>190</xdr:row>
      <xdr:rowOff>48539</xdr:rowOff>
    </xdr:from>
    <xdr:to>
      <xdr:col>73</xdr:col>
      <xdr:colOff>152921</xdr:colOff>
      <xdr:row>190</xdr:row>
      <xdr:rowOff>335594</xdr:rowOff>
    </xdr:to>
    <xdr:sp macro="" textlink="">
      <xdr:nvSpPr>
        <xdr:cNvPr id="353" name="Triángulo isósceles 352"/>
        <xdr:cNvSpPr/>
      </xdr:nvSpPr>
      <xdr:spPr>
        <a:xfrm>
          <a:off x="32109688" y="36615014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32704</xdr:colOff>
      <xdr:row>187</xdr:row>
      <xdr:rowOff>71624</xdr:rowOff>
    </xdr:from>
    <xdr:to>
      <xdr:col>62</xdr:col>
      <xdr:colOff>226018</xdr:colOff>
      <xdr:row>192</xdr:row>
      <xdr:rowOff>161440</xdr:rowOff>
    </xdr:to>
    <xdr:sp macro="" textlink="">
      <xdr:nvSpPr>
        <xdr:cNvPr id="354" name="Elipse 353"/>
        <xdr:cNvSpPr/>
      </xdr:nvSpPr>
      <xdr:spPr>
        <a:xfrm rot="16200000">
          <a:off x="27921265" y="35867213"/>
          <a:ext cx="994691" cy="145061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220</xdr:row>
      <xdr:rowOff>8873</xdr:rowOff>
    </xdr:from>
    <xdr:to>
      <xdr:col>42</xdr:col>
      <xdr:colOff>313151</xdr:colOff>
      <xdr:row>221</xdr:row>
      <xdr:rowOff>1</xdr:rowOff>
    </xdr:to>
    <xdr:sp macro="" textlink="">
      <xdr:nvSpPr>
        <xdr:cNvPr id="355" name="Elipse 354"/>
        <xdr:cNvSpPr/>
      </xdr:nvSpPr>
      <xdr:spPr>
        <a:xfrm>
          <a:off x="22692466" y="4202364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221</xdr:row>
      <xdr:rowOff>35492</xdr:rowOff>
    </xdr:from>
    <xdr:to>
      <xdr:col>42</xdr:col>
      <xdr:colOff>300101</xdr:colOff>
      <xdr:row>221</xdr:row>
      <xdr:rowOff>195719</xdr:rowOff>
    </xdr:to>
    <xdr:sp macro="" textlink="">
      <xdr:nvSpPr>
        <xdr:cNvPr id="356" name="Triángulo isósceles 355"/>
        <xdr:cNvSpPr/>
      </xdr:nvSpPr>
      <xdr:spPr>
        <a:xfrm rot="10800000">
          <a:off x="22653842" y="4223124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213112</xdr:colOff>
      <xdr:row>188</xdr:row>
      <xdr:rowOff>113462</xdr:rowOff>
    </xdr:from>
    <xdr:to>
      <xdr:col>55</xdr:col>
      <xdr:colOff>179820</xdr:colOff>
      <xdr:row>189</xdr:row>
      <xdr:rowOff>149705</xdr:rowOff>
    </xdr:to>
    <xdr:sp macro="" textlink="">
      <xdr:nvSpPr>
        <xdr:cNvPr id="357" name="Rectángulo redondeado 356"/>
        <xdr:cNvSpPr/>
      </xdr:nvSpPr>
      <xdr:spPr>
        <a:xfrm rot="13334826">
          <a:off x="26302087" y="36317987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94602</xdr:colOff>
      <xdr:row>188</xdr:row>
      <xdr:rowOff>135383</xdr:rowOff>
    </xdr:from>
    <xdr:to>
      <xdr:col>54</xdr:col>
      <xdr:colOff>61310</xdr:colOff>
      <xdr:row>189</xdr:row>
      <xdr:rowOff>171626</xdr:rowOff>
    </xdr:to>
    <xdr:sp macro="" textlink="">
      <xdr:nvSpPr>
        <xdr:cNvPr id="358" name="Rectángulo redondeado 357"/>
        <xdr:cNvSpPr/>
      </xdr:nvSpPr>
      <xdr:spPr>
        <a:xfrm rot="13334826">
          <a:off x="25869252" y="36339908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71</xdr:col>
      <xdr:colOff>117432</xdr:colOff>
      <xdr:row>201</xdr:row>
      <xdr:rowOff>91335</xdr:rowOff>
    </xdr:from>
    <xdr:to>
      <xdr:col>73</xdr:col>
      <xdr:colOff>30794</xdr:colOff>
      <xdr:row>201</xdr:row>
      <xdr:rowOff>96033</xdr:rowOff>
    </xdr:to>
    <xdr:cxnSp macro="">
      <xdr:nvCxnSpPr>
        <xdr:cNvPr id="359" name="Conector recto de flecha 358"/>
        <xdr:cNvCxnSpPr/>
      </xdr:nvCxnSpPr>
      <xdr:spPr>
        <a:xfrm>
          <a:off x="31864257" y="38648535"/>
          <a:ext cx="551537" cy="46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52192</xdr:colOff>
      <xdr:row>222</xdr:row>
      <xdr:rowOff>78287</xdr:rowOff>
    </xdr:from>
    <xdr:to>
      <xdr:col>42</xdr:col>
      <xdr:colOff>247911</xdr:colOff>
      <xdr:row>222</xdr:row>
      <xdr:rowOff>169623</xdr:rowOff>
    </xdr:to>
    <xdr:sp macro="" textlink="">
      <xdr:nvSpPr>
        <xdr:cNvPr id="360" name="Rectángulo redondeado 359"/>
        <xdr:cNvSpPr/>
      </xdr:nvSpPr>
      <xdr:spPr>
        <a:xfrm>
          <a:off x="22683592" y="424550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219</xdr:row>
      <xdr:rowOff>78288</xdr:rowOff>
    </xdr:from>
    <xdr:to>
      <xdr:col>42</xdr:col>
      <xdr:colOff>287055</xdr:colOff>
      <xdr:row>219</xdr:row>
      <xdr:rowOff>91336</xdr:rowOff>
    </xdr:to>
    <xdr:cxnSp macro="">
      <xdr:nvCxnSpPr>
        <xdr:cNvPr id="361" name="Conector recto de flecha 360"/>
        <xdr:cNvCxnSpPr/>
      </xdr:nvCxnSpPr>
      <xdr:spPr>
        <a:xfrm>
          <a:off x="22670544" y="4191208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96297</xdr:colOff>
      <xdr:row>213</xdr:row>
      <xdr:rowOff>157022</xdr:rowOff>
    </xdr:from>
    <xdr:to>
      <xdr:col>72</xdr:col>
      <xdr:colOff>10169</xdr:colOff>
      <xdr:row>215</xdr:row>
      <xdr:rowOff>1640</xdr:rowOff>
    </xdr:to>
    <xdr:sp macro="" textlink="">
      <xdr:nvSpPr>
        <xdr:cNvPr id="362" name="Rectángulo redondeado 361"/>
        <xdr:cNvSpPr/>
      </xdr:nvSpPr>
      <xdr:spPr>
        <a:xfrm rot="18753065">
          <a:off x="31696774" y="40727470"/>
          <a:ext cx="206568" cy="5425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305064</xdr:colOff>
      <xdr:row>213</xdr:row>
      <xdr:rowOff>170070</xdr:rowOff>
    </xdr:from>
    <xdr:to>
      <xdr:col>70</xdr:col>
      <xdr:colOff>231985</xdr:colOff>
      <xdr:row>215</xdr:row>
      <xdr:rowOff>14688</xdr:rowOff>
    </xdr:to>
    <xdr:sp macro="" textlink="">
      <xdr:nvSpPr>
        <xdr:cNvPr id="363" name="Rectángulo redondeado 362"/>
        <xdr:cNvSpPr/>
      </xdr:nvSpPr>
      <xdr:spPr>
        <a:xfrm rot="18753065">
          <a:off x="31283416" y="40733993"/>
          <a:ext cx="20656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103815</xdr:colOff>
      <xdr:row>213</xdr:row>
      <xdr:rowOff>111022</xdr:rowOff>
    </xdr:from>
    <xdr:to>
      <xdr:col>62</xdr:col>
      <xdr:colOff>30735</xdr:colOff>
      <xdr:row>214</xdr:row>
      <xdr:rowOff>138311</xdr:rowOff>
    </xdr:to>
    <xdr:sp macro="" textlink="">
      <xdr:nvSpPr>
        <xdr:cNvPr id="364" name="Rectángulo redondeado 363"/>
        <xdr:cNvSpPr/>
      </xdr:nvSpPr>
      <xdr:spPr>
        <a:xfrm rot="18753065">
          <a:off x="28566718" y="40675794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152401</xdr:colOff>
      <xdr:row>205</xdr:row>
      <xdr:rowOff>165448</xdr:rowOff>
    </xdr:from>
    <xdr:to>
      <xdr:col>70</xdr:col>
      <xdr:colOff>156576</xdr:colOff>
      <xdr:row>210</xdr:row>
      <xdr:rowOff>143528</xdr:rowOff>
    </xdr:to>
    <xdr:cxnSp macro="">
      <xdr:nvCxnSpPr>
        <xdr:cNvPr id="365" name="Conector recto de flecha 364"/>
        <xdr:cNvCxnSpPr/>
      </xdr:nvCxnSpPr>
      <xdr:spPr>
        <a:xfrm>
          <a:off x="31584901" y="39446548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64</xdr:col>
      <xdr:colOff>135178</xdr:colOff>
      <xdr:row>205</xdr:row>
      <xdr:rowOff>56889</xdr:rowOff>
    </xdr:from>
    <xdr:to>
      <xdr:col>64</xdr:col>
      <xdr:colOff>139353</xdr:colOff>
      <xdr:row>210</xdr:row>
      <xdr:rowOff>34969</xdr:rowOff>
    </xdr:to>
    <xdr:cxnSp macro="">
      <xdr:nvCxnSpPr>
        <xdr:cNvPr id="366" name="Conector recto de flecha 365"/>
        <xdr:cNvCxnSpPr/>
      </xdr:nvCxnSpPr>
      <xdr:spPr>
        <a:xfrm>
          <a:off x="29681728" y="39337989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129152</xdr:colOff>
      <xdr:row>192</xdr:row>
      <xdr:rowOff>161440</xdr:rowOff>
    </xdr:from>
    <xdr:to>
      <xdr:col>47</xdr:col>
      <xdr:colOff>129152</xdr:colOff>
      <xdr:row>197</xdr:row>
      <xdr:rowOff>16144</xdr:rowOff>
    </xdr:to>
    <xdr:cxnSp macro="">
      <xdr:nvCxnSpPr>
        <xdr:cNvPr id="367" name="Conector recto de flecha 366"/>
        <xdr:cNvCxnSpPr/>
      </xdr:nvCxnSpPr>
      <xdr:spPr>
        <a:xfrm flipV="1">
          <a:off x="24332177" y="37089865"/>
          <a:ext cx="0" cy="75957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68</xdr:col>
      <xdr:colOff>73501</xdr:colOff>
      <xdr:row>211</xdr:row>
      <xdr:rowOff>95175</xdr:rowOff>
    </xdr:from>
    <xdr:to>
      <xdr:col>72</xdr:col>
      <xdr:colOff>129153</xdr:colOff>
      <xdr:row>216</xdr:row>
      <xdr:rowOff>129153</xdr:rowOff>
    </xdr:to>
    <xdr:sp macro="" textlink="">
      <xdr:nvSpPr>
        <xdr:cNvPr id="368" name="Elipse 367"/>
        <xdr:cNvSpPr/>
      </xdr:nvSpPr>
      <xdr:spPr>
        <a:xfrm>
          <a:off x="30877351" y="40471650"/>
          <a:ext cx="1312952" cy="93885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220</xdr:row>
      <xdr:rowOff>8873</xdr:rowOff>
    </xdr:from>
    <xdr:to>
      <xdr:col>42</xdr:col>
      <xdr:colOff>313151</xdr:colOff>
      <xdr:row>221</xdr:row>
      <xdr:rowOff>1</xdr:rowOff>
    </xdr:to>
    <xdr:sp macro="" textlink="">
      <xdr:nvSpPr>
        <xdr:cNvPr id="369" name="Elipse 368"/>
        <xdr:cNvSpPr/>
      </xdr:nvSpPr>
      <xdr:spPr>
        <a:xfrm>
          <a:off x="22692466" y="4202364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221</xdr:row>
      <xdr:rowOff>35492</xdr:rowOff>
    </xdr:from>
    <xdr:to>
      <xdr:col>42</xdr:col>
      <xdr:colOff>300101</xdr:colOff>
      <xdr:row>221</xdr:row>
      <xdr:rowOff>195719</xdr:rowOff>
    </xdr:to>
    <xdr:sp macro="" textlink="">
      <xdr:nvSpPr>
        <xdr:cNvPr id="370" name="Triángulo isósceles 369"/>
        <xdr:cNvSpPr/>
      </xdr:nvSpPr>
      <xdr:spPr>
        <a:xfrm rot="10800000">
          <a:off x="22653842" y="4223124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52192</xdr:colOff>
      <xdr:row>222</xdr:row>
      <xdr:rowOff>78287</xdr:rowOff>
    </xdr:from>
    <xdr:to>
      <xdr:col>42</xdr:col>
      <xdr:colOff>247911</xdr:colOff>
      <xdr:row>222</xdr:row>
      <xdr:rowOff>169623</xdr:rowOff>
    </xdr:to>
    <xdr:sp macro="" textlink="">
      <xdr:nvSpPr>
        <xdr:cNvPr id="371" name="Rectángulo redondeado 370"/>
        <xdr:cNvSpPr/>
      </xdr:nvSpPr>
      <xdr:spPr>
        <a:xfrm>
          <a:off x="22683592" y="424550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219</xdr:row>
      <xdr:rowOff>78288</xdr:rowOff>
    </xdr:from>
    <xdr:to>
      <xdr:col>42</xdr:col>
      <xdr:colOff>287055</xdr:colOff>
      <xdr:row>219</xdr:row>
      <xdr:rowOff>91336</xdr:rowOff>
    </xdr:to>
    <xdr:cxnSp macro="">
      <xdr:nvCxnSpPr>
        <xdr:cNvPr id="372" name="Conector recto de flecha 371"/>
        <xdr:cNvCxnSpPr/>
      </xdr:nvCxnSpPr>
      <xdr:spPr>
        <a:xfrm>
          <a:off x="22670544" y="4191208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263145</xdr:colOff>
      <xdr:row>188</xdr:row>
      <xdr:rowOff>94053</xdr:rowOff>
    </xdr:from>
    <xdr:to>
      <xdr:col>45</xdr:col>
      <xdr:colOff>229852</xdr:colOff>
      <xdr:row>189</xdr:row>
      <xdr:rowOff>130296</xdr:rowOff>
    </xdr:to>
    <xdr:sp macro="" textlink="">
      <xdr:nvSpPr>
        <xdr:cNvPr id="373" name="Rectángulo redondeado 372"/>
        <xdr:cNvSpPr/>
      </xdr:nvSpPr>
      <xdr:spPr>
        <a:xfrm rot="13334826">
          <a:off x="23208870" y="36298578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532106</xdr:colOff>
      <xdr:row>190</xdr:row>
      <xdr:rowOff>93142</xdr:rowOff>
    </xdr:from>
    <xdr:to>
      <xdr:col>74</xdr:col>
      <xdr:colOff>234503</xdr:colOff>
      <xdr:row>194</xdr:row>
      <xdr:rowOff>27186</xdr:rowOff>
    </xdr:to>
    <xdr:sp macro="" textlink="">
      <xdr:nvSpPr>
        <xdr:cNvPr id="374" name="Rectángulo redondeado 373"/>
        <xdr:cNvSpPr/>
      </xdr:nvSpPr>
      <xdr:spPr>
        <a:xfrm rot="18753065">
          <a:off x="32715558" y="36861165"/>
          <a:ext cx="657944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295434</xdr:colOff>
      <xdr:row>147</xdr:row>
      <xdr:rowOff>126341</xdr:rowOff>
    </xdr:from>
    <xdr:to>
      <xdr:col>52</xdr:col>
      <xdr:colOff>262141</xdr:colOff>
      <xdr:row>148</xdr:row>
      <xdr:rowOff>162583</xdr:rowOff>
    </xdr:to>
    <xdr:sp macro="" textlink="">
      <xdr:nvSpPr>
        <xdr:cNvPr id="375" name="Rectángulo redondeado 374"/>
        <xdr:cNvSpPr/>
      </xdr:nvSpPr>
      <xdr:spPr>
        <a:xfrm rot="13334826">
          <a:off x="25441434" y="28882316"/>
          <a:ext cx="595357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28087</xdr:colOff>
      <xdr:row>188</xdr:row>
      <xdr:rowOff>101156</xdr:rowOff>
    </xdr:from>
    <xdr:to>
      <xdr:col>46</xdr:col>
      <xdr:colOff>301532</xdr:colOff>
      <xdr:row>189</xdr:row>
      <xdr:rowOff>137399</xdr:rowOff>
    </xdr:to>
    <xdr:sp macro="" textlink="">
      <xdr:nvSpPr>
        <xdr:cNvPr id="376" name="Rectángulo redondeado 375"/>
        <xdr:cNvSpPr/>
      </xdr:nvSpPr>
      <xdr:spPr>
        <a:xfrm rot="13334826">
          <a:off x="23602462" y="36305681"/>
          <a:ext cx="587770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180487</xdr:colOff>
      <xdr:row>188</xdr:row>
      <xdr:rowOff>108259</xdr:rowOff>
    </xdr:from>
    <xdr:to>
      <xdr:col>48</xdr:col>
      <xdr:colOff>147194</xdr:colOff>
      <xdr:row>189</xdr:row>
      <xdr:rowOff>144502</xdr:rowOff>
    </xdr:to>
    <xdr:sp macro="" textlink="">
      <xdr:nvSpPr>
        <xdr:cNvPr id="377" name="Rectángulo redondeado 376"/>
        <xdr:cNvSpPr/>
      </xdr:nvSpPr>
      <xdr:spPr>
        <a:xfrm rot="13334826">
          <a:off x="24069187" y="36312784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268310</xdr:colOff>
      <xdr:row>188</xdr:row>
      <xdr:rowOff>99218</xdr:rowOff>
    </xdr:from>
    <xdr:to>
      <xdr:col>49</xdr:col>
      <xdr:colOff>235017</xdr:colOff>
      <xdr:row>189</xdr:row>
      <xdr:rowOff>135461</xdr:rowOff>
    </xdr:to>
    <xdr:sp macro="" textlink="">
      <xdr:nvSpPr>
        <xdr:cNvPr id="378" name="Rectángulo redondeado 377"/>
        <xdr:cNvSpPr/>
      </xdr:nvSpPr>
      <xdr:spPr>
        <a:xfrm rot="13334826">
          <a:off x="24471335" y="36303743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44</xdr:col>
      <xdr:colOff>83232</xdr:colOff>
      <xdr:row>188</xdr:row>
      <xdr:rowOff>174565</xdr:rowOff>
    </xdr:from>
    <xdr:to>
      <xdr:col>50</xdr:col>
      <xdr:colOff>193729</xdr:colOff>
      <xdr:row>191</xdr:row>
      <xdr:rowOff>152645</xdr:rowOff>
    </xdr:to>
    <xdr:sp macro="" textlink="">
      <xdr:nvSpPr>
        <xdr:cNvPr id="379" name="Elipse 378"/>
        <xdr:cNvSpPr/>
      </xdr:nvSpPr>
      <xdr:spPr>
        <a:xfrm>
          <a:off x="23343282" y="36379090"/>
          <a:ext cx="1996447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180824</xdr:colOff>
      <xdr:row>147</xdr:row>
      <xdr:rowOff>113463</xdr:rowOff>
    </xdr:from>
    <xdr:to>
      <xdr:col>55</xdr:col>
      <xdr:colOff>147532</xdr:colOff>
      <xdr:row>148</xdr:row>
      <xdr:rowOff>149705</xdr:rowOff>
    </xdr:to>
    <xdr:sp macro="" textlink="">
      <xdr:nvSpPr>
        <xdr:cNvPr id="380" name="Rectángulo redondeado 379"/>
        <xdr:cNvSpPr/>
      </xdr:nvSpPr>
      <xdr:spPr>
        <a:xfrm rot="13334826">
          <a:off x="26269799" y="28869438"/>
          <a:ext cx="595358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252503</xdr:colOff>
      <xdr:row>188</xdr:row>
      <xdr:rowOff>120565</xdr:rowOff>
    </xdr:from>
    <xdr:to>
      <xdr:col>62</xdr:col>
      <xdr:colOff>219211</xdr:colOff>
      <xdr:row>189</xdr:row>
      <xdr:rowOff>156808</xdr:rowOff>
    </xdr:to>
    <xdr:sp macro="" textlink="">
      <xdr:nvSpPr>
        <xdr:cNvPr id="381" name="Rectángulo redondeado 380"/>
        <xdr:cNvSpPr/>
      </xdr:nvSpPr>
      <xdr:spPr>
        <a:xfrm rot="13334826">
          <a:off x="28541753" y="36325090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107207</xdr:colOff>
      <xdr:row>188</xdr:row>
      <xdr:rowOff>152855</xdr:rowOff>
    </xdr:from>
    <xdr:to>
      <xdr:col>61</xdr:col>
      <xdr:colOff>73916</xdr:colOff>
      <xdr:row>190</xdr:row>
      <xdr:rowOff>11513</xdr:rowOff>
    </xdr:to>
    <xdr:sp macro="" textlink="">
      <xdr:nvSpPr>
        <xdr:cNvPr id="382" name="Rectángulo redondeado 381"/>
        <xdr:cNvSpPr/>
      </xdr:nvSpPr>
      <xdr:spPr>
        <a:xfrm rot="13334826">
          <a:off x="28082132" y="36357380"/>
          <a:ext cx="595359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94602</xdr:colOff>
      <xdr:row>147</xdr:row>
      <xdr:rowOff>135383</xdr:rowOff>
    </xdr:from>
    <xdr:to>
      <xdr:col>54</xdr:col>
      <xdr:colOff>61310</xdr:colOff>
      <xdr:row>148</xdr:row>
      <xdr:rowOff>171625</xdr:rowOff>
    </xdr:to>
    <xdr:sp macro="" textlink="">
      <xdr:nvSpPr>
        <xdr:cNvPr id="383" name="Rectángulo redondeado 382"/>
        <xdr:cNvSpPr/>
      </xdr:nvSpPr>
      <xdr:spPr>
        <a:xfrm rot="13334826">
          <a:off x="25869252" y="28891358"/>
          <a:ext cx="595358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4840</xdr:colOff>
      <xdr:row>188</xdr:row>
      <xdr:rowOff>142486</xdr:rowOff>
    </xdr:from>
    <xdr:to>
      <xdr:col>59</xdr:col>
      <xdr:colOff>278285</xdr:colOff>
      <xdr:row>190</xdr:row>
      <xdr:rowOff>1144</xdr:rowOff>
    </xdr:to>
    <xdr:sp macro="" textlink="">
      <xdr:nvSpPr>
        <xdr:cNvPr id="384" name="Rectángulo redondeado 383"/>
        <xdr:cNvSpPr/>
      </xdr:nvSpPr>
      <xdr:spPr>
        <a:xfrm rot="13334826">
          <a:off x="27665440" y="36347011"/>
          <a:ext cx="587770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74</xdr:col>
      <xdr:colOff>6454</xdr:colOff>
      <xdr:row>192</xdr:row>
      <xdr:rowOff>116389</xdr:rowOff>
    </xdr:from>
    <xdr:to>
      <xdr:col>74</xdr:col>
      <xdr:colOff>257749</xdr:colOff>
      <xdr:row>196</xdr:row>
      <xdr:rowOff>50433</xdr:rowOff>
    </xdr:to>
    <xdr:sp macro="" textlink="">
      <xdr:nvSpPr>
        <xdr:cNvPr id="385" name="Rectángulo redondeado 384"/>
        <xdr:cNvSpPr/>
      </xdr:nvSpPr>
      <xdr:spPr>
        <a:xfrm rot="18753065">
          <a:off x="32740580" y="37248138"/>
          <a:ext cx="657944" cy="25129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541148</xdr:colOff>
      <xdr:row>160</xdr:row>
      <xdr:rowOff>5318</xdr:rowOff>
    </xdr:from>
    <xdr:to>
      <xdr:col>74</xdr:col>
      <xdr:colOff>243545</xdr:colOff>
      <xdr:row>163</xdr:row>
      <xdr:rowOff>116948</xdr:rowOff>
    </xdr:to>
    <xdr:sp macro="" textlink="">
      <xdr:nvSpPr>
        <xdr:cNvPr id="386" name="Rectángulo redondeado 385"/>
        <xdr:cNvSpPr/>
      </xdr:nvSpPr>
      <xdr:spPr>
        <a:xfrm rot="18753065">
          <a:off x="32726294" y="31313822"/>
          <a:ext cx="654555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243461</xdr:colOff>
      <xdr:row>188</xdr:row>
      <xdr:rowOff>95381</xdr:rowOff>
    </xdr:from>
    <xdr:to>
      <xdr:col>72</xdr:col>
      <xdr:colOff>210169</xdr:colOff>
      <xdr:row>189</xdr:row>
      <xdr:rowOff>131624</xdr:rowOff>
    </xdr:to>
    <xdr:sp macro="" textlink="">
      <xdr:nvSpPr>
        <xdr:cNvPr id="387" name="Rectángulo redondeado 386"/>
        <xdr:cNvSpPr/>
      </xdr:nvSpPr>
      <xdr:spPr>
        <a:xfrm rot="13334826">
          <a:off x="31675961" y="36299906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121412</xdr:colOff>
      <xdr:row>188</xdr:row>
      <xdr:rowOff>118629</xdr:rowOff>
    </xdr:from>
    <xdr:to>
      <xdr:col>71</xdr:col>
      <xdr:colOff>88121</xdr:colOff>
      <xdr:row>189</xdr:row>
      <xdr:rowOff>154872</xdr:rowOff>
    </xdr:to>
    <xdr:sp macro="" textlink="">
      <xdr:nvSpPr>
        <xdr:cNvPr id="388" name="Rectángulo redondeado 387"/>
        <xdr:cNvSpPr/>
      </xdr:nvSpPr>
      <xdr:spPr>
        <a:xfrm rot="13334826">
          <a:off x="31239587" y="36323154"/>
          <a:ext cx="595359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426201</xdr:colOff>
      <xdr:row>188</xdr:row>
      <xdr:rowOff>3380</xdr:rowOff>
    </xdr:from>
    <xdr:to>
      <xdr:col>74</xdr:col>
      <xdr:colOff>128598</xdr:colOff>
      <xdr:row>191</xdr:row>
      <xdr:rowOff>115009</xdr:rowOff>
    </xdr:to>
    <xdr:sp macro="" textlink="">
      <xdr:nvSpPr>
        <xdr:cNvPr id="389" name="Rectángulo redondeado 388"/>
        <xdr:cNvSpPr/>
      </xdr:nvSpPr>
      <xdr:spPr>
        <a:xfrm rot="18753065">
          <a:off x="32611348" y="36407758"/>
          <a:ext cx="654554" cy="25484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120527</xdr:colOff>
      <xdr:row>189</xdr:row>
      <xdr:rowOff>94872</xdr:rowOff>
    </xdr:from>
    <xdr:to>
      <xdr:col>74</xdr:col>
      <xdr:colOff>652869</xdr:colOff>
      <xdr:row>197</xdr:row>
      <xdr:rowOff>103968</xdr:rowOff>
    </xdr:to>
    <xdr:sp macro="" textlink="">
      <xdr:nvSpPr>
        <xdr:cNvPr id="390" name="Elipse 389"/>
        <xdr:cNvSpPr/>
      </xdr:nvSpPr>
      <xdr:spPr>
        <a:xfrm rot="16200000">
          <a:off x="31843225" y="36190174"/>
          <a:ext cx="1456896" cy="203729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184687</xdr:colOff>
      <xdr:row>192</xdr:row>
      <xdr:rowOff>136255</xdr:rowOff>
    </xdr:from>
    <xdr:to>
      <xdr:col>53</xdr:col>
      <xdr:colOff>184687</xdr:colOff>
      <xdr:row>196</xdr:row>
      <xdr:rowOff>168543</xdr:rowOff>
    </xdr:to>
    <xdr:cxnSp macro="">
      <xdr:nvCxnSpPr>
        <xdr:cNvPr id="391" name="Conector recto de flecha 390"/>
        <xdr:cNvCxnSpPr/>
      </xdr:nvCxnSpPr>
      <xdr:spPr>
        <a:xfrm flipV="1">
          <a:off x="26273662" y="37064680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159503</xdr:colOff>
      <xdr:row>192</xdr:row>
      <xdr:rowOff>175647</xdr:rowOff>
    </xdr:from>
    <xdr:to>
      <xdr:col>61</xdr:col>
      <xdr:colOff>159503</xdr:colOff>
      <xdr:row>197</xdr:row>
      <xdr:rowOff>30351</xdr:rowOff>
    </xdr:to>
    <xdr:cxnSp macro="">
      <xdr:nvCxnSpPr>
        <xdr:cNvPr id="392" name="Conector recto de flecha 391"/>
        <xdr:cNvCxnSpPr/>
      </xdr:nvCxnSpPr>
      <xdr:spPr>
        <a:xfrm flipV="1">
          <a:off x="28763078" y="37104072"/>
          <a:ext cx="0" cy="75957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</xdr:col>
      <xdr:colOff>39144</xdr:colOff>
      <xdr:row>227</xdr:row>
      <xdr:rowOff>147441</xdr:rowOff>
    </xdr:from>
    <xdr:ext cx="1996336" cy="570196"/>
    <xdr:pic>
      <xdr:nvPicPr>
        <xdr:cNvPr id="393" name="Imagen 39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227</xdr:row>
      <xdr:rowOff>147441</xdr:rowOff>
    </xdr:from>
    <xdr:ext cx="1996336" cy="570196"/>
    <xdr:pic>
      <xdr:nvPicPr>
        <xdr:cNvPr id="394" name="Imagen 39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227</xdr:row>
      <xdr:rowOff>147441</xdr:rowOff>
    </xdr:from>
    <xdr:ext cx="1996336" cy="570196"/>
    <xdr:pic>
      <xdr:nvPicPr>
        <xdr:cNvPr id="395" name="Imagen 39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227</xdr:row>
      <xdr:rowOff>147441</xdr:rowOff>
    </xdr:from>
    <xdr:ext cx="1996336" cy="570196"/>
    <xdr:pic>
      <xdr:nvPicPr>
        <xdr:cNvPr id="396" name="Imagen 39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227</xdr:row>
      <xdr:rowOff>147441</xdr:rowOff>
    </xdr:from>
    <xdr:ext cx="1996336" cy="570196"/>
    <xdr:pic>
      <xdr:nvPicPr>
        <xdr:cNvPr id="397" name="Imagen 39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227</xdr:row>
      <xdr:rowOff>147441</xdr:rowOff>
    </xdr:from>
    <xdr:ext cx="1996336" cy="570196"/>
    <xdr:pic>
      <xdr:nvPicPr>
        <xdr:cNvPr id="398" name="Imagen 39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227</xdr:row>
      <xdr:rowOff>147441</xdr:rowOff>
    </xdr:from>
    <xdr:ext cx="1996336" cy="570196"/>
    <xdr:pic>
      <xdr:nvPicPr>
        <xdr:cNvPr id="399" name="Imagen 39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227</xdr:row>
      <xdr:rowOff>147441</xdr:rowOff>
    </xdr:from>
    <xdr:ext cx="1996336" cy="570196"/>
    <xdr:pic>
      <xdr:nvPicPr>
        <xdr:cNvPr id="400" name="Imagen 39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227</xdr:row>
      <xdr:rowOff>147441</xdr:rowOff>
    </xdr:from>
    <xdr:ext cx="1996336" cy="570196"/>
    <xdr:pic>
      <xdr:nvPicPr>
        <xdr:cNvPr id="401" name="Imagen 40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227</xdr:row>
      <xdr:rowOff>147441</xdr:rowOff>
    </xdr:from>
    <xdr:ext cx="1996336" cy="570196"/>
    <xdr:pic>
      <xdr:nvPicPr>
        <xdr:cNvPr id="402" name="Imagen 40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227</xdr:row>
      <xdr:rowOff>147441</xdr:rowOff>
    </xdr:from>
    <xdr:ext cx="1996336" cy="570196"/>
    <xdr:pic>
      <xdr:nvPicPr>
        <xdr:cNvPr id="403" name="Imagen 40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227</xdr:row>
      <xdr:rowOff>147441</xdr:rowOff>
    </xdr:from>
    <xdr:ext cx="1996336" cy="570196"/>
    <xdr:pic>
      <xdr:nvPicPr>
        <xdr:cNvPr id="404" name="Imagen 40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227</xdr:row>
      <xdr:rowOff>147441</xdr:rowOff>
    </xdr:from>
    <xdr:ext cx="1996336" cy="570196"/>
    <xdr:pic>
      <xdr:nvPicPr>
        <xdr:cNvPr id="405" name="Imagen 40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227</xdr:row>
      <xdr:rowOff>147441</xdr:rowOff>
    </xdr:from>
    <xdr:ext cx="1996336" cy="570196"/>
    <xdr:pic>
      <xdr:nvPicPr>
        <xdr:cNvPr id="406" name="Imagen 40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434385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256</xdr:row>
      <xdr:rowOff>147441</xdr:rowOff>
    </xdr:from>
    <xdr:ext cx="1996336" cy="570196"/>
    <xdr:pic>
      <xdr:nvPicPr>
        <xdr:cNvPr id="407" name="Imagen 40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87154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256</xdr:row>
      <xdr:rowOff>147441</xdr:rowOff>
    </xdr:from>
    <xdr:ext cx="1996336" cy="570196"/>
    <xdr:pic>
      <xdr:nvPicPr>
        <xdr:cNvPr id="408" name="Imagen 40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87154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256</xdr:row>
      <xdr:rowOff>147441</xdr:rowOff>
    </xdr:from>
    <xdr:ext cx="1996336" cy="570196"/>
    <xdr:pic>
      <xdr:nvPicPr>
        <xdr:cNvPr id="409" name="Imagen 40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87154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256</xdr:row>
      <xdr:rowOff>147441</xdr:rowOff>
    </xdr:from>
    <xdr:ext cx="1996336" cy="570196"/>
    <xdr:pic>
      <xdr:nvPicPr>
        <xdr:cNvPr id="410" name="Imagen 40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87154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256</xdr:row>
      <xdr:rowOff>147441</xdr:rowOff>
    </xdr:from>
    <xdr:ext cx="1996336" cy="570196"/>
    <xdr:pic>
      <xdr:nvPicPr>
        <xdr:cNvPr id="411" name="Imagen 41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87154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256</xdr:row>
      <xdr:rowOff>147441</xdr:rowOff>
    </xdr:from>
    <xdr:ext cx="1996336" cy="570196"/>
    <xdr:pic>
      <xdr:nvPicPr>
        <xdr:cNvPr id="412" name="Imagen 41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87154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256</xdr:row>
      <xdr:rowOff>147441</xdr:rowOff>
    </xdr:from>
    <xdr:ext cx="1996336" cy="570196"/>
    <xdr:pic>
      <xdr:nvPicPr>
        <xdr:cNvPr id="413" name="Imagen 41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87154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256</xdr:row>
      <xdr:rowOff>147441</xdr:rowOff>
    </xdr:from>
    <xdr:ext cx="1996336" cy="570196"/>
    <xdr:pic>
      <xdr:nvPicPr>
        <xdr:cNvPr id="414" name="Imagen 41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487154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47</xdr:col>
      <xdr:colOff>300103</xdr:colOff>
      <xdr:row>253</xdr:row>
      <xdr:rowOff>1</xdr:rowOff>
    </xdr:from>
    <xdr:to>
      <xdr:col>49</xdr:col>
      <xdr:colOff>91335</xdr:colOff>
      <xdr:row>254</xdr:row>
      <xdr:rowOff>78289</xdr:rowOff>
    </xdr:to>
    <xdr:sp macro="" textlink="">
      <xdr:nvSpPr>
        <xdr:cNvPr id="415" name="Triángulo isósceles 414"/>
        <xdr:cNvSpPr/>
      </xdr:nvSpPr>
      <xdr:spPr>
        <a:xfrm rot="10800000">
          <a:off x="24503128" y="48025051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113256</xdr:colOff>
      <xdr:row>252</xdr:row>
      <xdr:rowOff>204593</xdr:rowOff>
    </xdr:from>
    <xdr:to>
      <xdr:col>50</xdr:col>
      <xdr:colOff>217640</xdr:colOff>
      <xdr:row>254</xdr:row>
      <xdr:rowOff>74114</xdr:rowOff>
    </xdr:to>
    <xdr:sp macro="" textlink="">
      <xdr:nvSpPr>
        <xdr:cNvPr id="416" name="Triángulo isósceles 415"/>
        <xdr:cNvSpPr/>
      </xdr:nvSpPr>
      <xdr:spPr>
        <a:xfrm rot="10800000">
          <a:off x="24944931" y="480296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278704</xdr:colOff>
      <xdr:row>253</xdr:row>
      <xdr:rowOff>4699</xdr:rowOff>
    </xdr:from>
    <xdr:to>
      <xdr:col>52</xdr:col>
      <xdr:colOff>69936</xdr:colOff>
      <xdr:row>254</xdr:row>
      <xdr:rowOff>82987</xdr:rowOff>
    </xdr:to>
    <xdr:sp macro="" textlink="">
      <xdr:nvSpPr>
        <xdr:cNvPr id="417" name="Triángulo isósceles 416"/>
        <xdr:cNvSpPr/>
      </xdr:nvSpPr>
      <xdr:spPr>
        <a:xfrm rot="10800000">
          <a:off x="25424704" y="48029749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104905</xdr:colOff>
      <xdr:row>253</xdr:row>
      <xdr:rowOff>524</xdr:rowOff>
    </xdr:from>
    <xdr:to>
      <xdr:col>53</xdr:col>
      <xdr:colOff>209289</xdr:colOff>
      <xdr:row>254</xdr:row>
      <xdr:rowOff>78812</xdr:rowOff>
    </xdr:to>
    <xdr:sp macro="" textlink="">
      <xdr:nvSpPr>
        <xdr:cNvPr id="418" name="Triángulo isósceles 417"/>
        <xdr:cNvSpPr/>
      </xdr:nvSpPr>
      <xdr:spPr>
        <a:xfrm rot="10800000">
          <a:off x="25879555" y="48025574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217640</xdr:colOff>
      <xdr:row>252</xdr:row>
      <xdr:rowOff>204593</xdr:rowOff>
    </xdr:from>
    <xdr:to>
      <xdr:col>55</xdr:col>
      <xdr:colOff>8872</xdr:colOff>
      <xdr:row>254</xdr:row>
      <xdr:rowOff>74114</xdr:rowOff>
    </xdr:to>
    <xdr:sp macro="" textlink="">
      <xdr:nvSpPr>
        <xdr:cNvPr id="419" name="Triángulo isósceles 418"/>
        <xdr:cNvSpPr/>
      </xdr:nvSpPr>
      <xdr:spPr>
        <a:xfrm rot="10800000">
          <a:off x="26306615" y="48029618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30793</xdr:colOff>
      <xdr:row>252</xdr:row>
      <xdr:rowOff>200418</xdr:rowOff>
    </xdr:from>
    <xdr:to>
      <xdr:col>56</xdr:col>
      <xdr:colOff>135177</xdr:colOff>
      <xdr:row>254</xdr:row>
      <xdr:rowOff>69939</xdr:rowOff>
    </xdr:to>
    <xdr:sp macro="" textlink="">
      <xdr:nvSpPr>
        <xdr:cNvPr id="420" name="Triángulo isósceles 419"/>
        <xdr:cNvSpPr/>
      </xdr:nvSpPr>
      <xdr:spPr>
        <a:xfrm rot="10800000">
          <a:off x="26748418" y="4802544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196241</xdr:colOff>
      <xdr:row>253</xdr:row>
      <xdr:rowOff>524</xdr:rowOff>
    </xdr:from>
    <xdr:to>
      <xdr:col>57</xdr:col>
      <xdr:colOff>300624</xdr:colOff>
      <xdr:row>254</xdr:row>
      <xdr:rowOff>78812</xdr:rowOff>
    </xdr:to>
    <xdr:sp macro="" textlink="">
      <xdr:nvSpPr>
        <xdr:cNvPr id="421" name="Triángulo isósceles 420"/>
        <xdr:cNvSpPr/>
      </xdr:nvSpPr>
      <xdr:spPr>
        <a:xfrm rot="10800000">
          <a:off x="27228191" y="48025574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296450</xdr:colOff>
      <xdr:row>253</xdr:row>
      <xdr:rowOff>9397</xdr:rowOff>
    </xdr:from>
    <xdr:to>
      <xdr:col>59</xdr:col>
      <xdr:colOff>87683</xdr:colOff>
      <xdr:row>254</xdr:row>
      <xdr:rowOff>87685</xdr:rowOff>
    </xdr:to>
    <xdr:sp macro="" textlink="">
      <xdr:nvSpPr>
        <xdr:cNvPr id="422" name="Triángulo isósceles 421"/>
        <xdr:cNvSpPr/>
      </xdr:nvSpPr>
      <xdr:spPr>
        <a:xfrm rot="10800000">
          <a:off x="27642725" y="4803444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122129</xdr:colOff>
      <xdr:row>253</xdr:row>
      <xdr:rowOff>17747</xdr:rowOff>
    </xdr:from>
    <xdr:to>
      <xdr:col>60</xdr:col>
      <xdr:colOff>226512</xdr:colOff>
      <xdr:row>254</xdr:row>
      <xdr:rowOff>96035</xdr:rowOff>
    </xdr:to>
    <xdr:sp macro="" textlink="">
      <xdr:nvSpPr>
        <xdr:cNvPr id="423" name="Triángulo isósceles 422"/>
        <xdr:cNvSpPr/>
      </xdr:nvSpPr>
      <xdr:spPr>
        <a:xfrm rot="10800000">
          <a:off x="28097054" y="4804279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248433</xdr:colOff>
      <xdr:row>253</xdr:row>
      <xdr:rowOff>13572</xdr:rowOff>
    </xdr:from>
    <xdr:to>
      <xdr:col>62</xdr:col>
      <xdr:colOff>39666</xdr:colOff>
      <xdr:row>254</xdr:row>
      <xdr:rowOff>91860</xdr:rowOff>
    </xdr:to>
    <xdr:sp macro="" textlink="">
      <xdr:nvSpPr>
        <xdr:cNvPr id="424" name="Triángulo isósceles 423"/>
        <xdr:cNvSpPr/>
      </xdr:nvSpPr>
      <xdr:spPr>
        <a:xfrm rot="10800000">
          <a:off x="28537683" y="480386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61586</xdr:colOff>
      <xdr:row>253</xdr:row>
      <xdr:rowOff>9397</xdr:rowOff>
    </xdr:from>
    <xdr:to>
      <xdr:col>63</xdr:col>
      <xdr:colOff>165969</xdr:colOff>
      <xdr:row>254</xdr:row>
      <xdr:rowOff>87685</xdr:rowOff>
    </xdr:to>
    <xdr:sp macro="" textlink="">
      <xdr:nvSpPr>
        <xdr:cNvPr id="425" name="Triángulo isósceles 424"/>
        <xdr:cNvSpPr/>
      </xdr:nvSpPr>
      <xdr:spPr>
        <a:xfrm rot="10800000">
          <a:off x="28979486" y="4803444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240082</xdr:colOff>
      <xdr:row>253</xdr:row>
      <xdr:rowOff>18270</xdr:rowOff>
    </xdr:from>
    <xdr:to>
      <xdr:col>65</xdr:col>
      <xdr:colOff>31315</xdr:colOff>
      <xdr:row>254</xdr:row>
      <xdr:rowOff>96558</xdr:rowOff>
    </xdr:to>
    <xdr:sp macro="" textlink="">
      <xdr:nvSpPr>
        <xdr:cNvPr id="426" name="Triángulo isósceles 425"/>
        <xdr:cNvSpPr/>
      </xdr:nvSpPr>
      <xdr:spPr>
        <a:xfrm rot="10800000">
          <a:off x="29472307" y="48043320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26618</xdr:colOff>
      <xdr:row>253</xdr:row>
      <xdr:rowOff>524</xdr:rowOff>
    </xdr:from>
    <xdr:to>
      <xdr:col>66</xdr:col>
      <xdr:colOff>131001</xdr:colOff>
      <xdr:row>254</xdr:row>
      <xdr:rowOff>78812</xdr:rowOff>
    </xdr:to>
    <xdr:sp macro="" textlink="">
      <xdr:nvSpPr>
        <xdr:cNvPr id="427" name="Triángulo isósceles 426"/>
        <xdr:cNvSpPr/>
      </xdr:nvSpPr>
      <xdr:spPr>
        <a:xfrm rot="10800000">
          <a:off x="29887493" y="48025574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152922</xdr:colOff>
      <xdr:row>252</xdr:row>
      <xdr:rowOff>205116</xdr:rowOff>
    </xdr:from>
    <xdr:to>
      <xdr:col>67</xdr:col>
      <xdr:colOff>257305</xdr:colOff>
      <xdr:row>254</xdr:row>
      <xdr:rowOff>74637</xdr:rowOff>
    </xdr:to>
    <xdr:sp macro="" textlink="">
      <xdr:nvSpPr>
        <xdr:cNvPr id="428" name="Triángulo isósceles 427"/>
        <xdr:cNvSpPr/>
      </xdr:nvSpPr>
      <xdr:spPr>
        <a:xfrm rot="10800000">
          <a:off x="30328122" y="48020616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5218</xdr:colOff>
      <xdr:row>253</xdr:row>
      <xdr:rowOff>5222</xdr:rowOff>
    </xdr:from>
    <xdr:to>
      <xdr:col>69</xdr:col>
      <xdr:colOff>109602</xdr:colOff>
      <xdr:row>254</xdr:row>
      <xdr:rowOff>83510</xdr:rowOff>
    </xdr:to>
    <xdr:sp macro="" textlink="">
      <xdr:nvSpPr>
        <xdr:cNvPr id="429" name="Triángulo isósceles 428"/>
        <xdr:cNvSpPr/>
      </xdr:nvSpPr>
      <xdr:spPr>
        <a:xfrm rot="10800000">
          <a:off x="30809068" y="480302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144571</xdr:colOff>
      <xdr:row>253</xdr:row>
      <xdr:rowOff>1047</xdr:rowOff>
    </xdr:from>
    <xdr:to>
      <xdr:col>70</xdr:col>
      <xdr:colOff>248954</xdr:colOff>
      <xdr:row>254</xdr:row>
      <xdr:rowOff>79335</xdr:rowOff>
    </xdr:to>
    <xdr:sp macro="" textlink="">
      <xdr:nvSpPr>
        <xdr:cNvPr id="430" name="Triángulo isósceles 429"/>
        <xdr:cNvSpPr/>
      </xdr:nvSpPr>
      <xdr:spPr>
        <a:xfrm rot="10800000">
          <a:off x="31262746" y="48026097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22443</xdr:colOff>
      <xdr:row>252</xdr:row>
      <xdr:rowOff>192068</xdr:rowOff>
    </xdr:from>
    <xdr:to>
      <xdr:col>43</xdr:col>
      <xdr:colOff>126827</xdr:colOff>
      <xdr:row>254</xdr:row>
      <xdr:rowOff>61589</xdr:rowOff>
    </xdr:to>
    <xdr:sp macro="" textlink="">
      <xdr:nvSpPr>
        <xdr:cNvPr id="431" name="Triángulo isósceles 430"/>
        <xdr:cNvSpPr/>
      </xdr:nvSpPr>
      <xdr:spPr>
        <a:xfrm rot="10800000">
          <a:off x="22653843" y="48026618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174843</xdr:colOff>
      <xdr:row>252</xdr:row>
      <xdr:rowOff>200941</xdr:rowOff>
    </xdr:from>
    <xdr:to>
      <xdr:col>44</xdr:col>
      <xdr:colOff>279226</xdr:colOff>
      <xdr:row>254</xdr:row>
      <xdr:rowOff>70462</xdr:rowOff>
    </xdr:to>
    <xdr:sp macro="" textlink="">
      <xdr:nvSpPr>
        <xdr:cNvPr id="432" name="Triángulo isósceles 431"/>
        <xdr:cNvSpPr/>
      </xdr:nvSpPr>
      <xdr:spPr>
        <a:xfrm rot="10800000">
          <a:off x="23120568" y="48025966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40187</xdr:colOff>
      <xdr:row>253</xdr:row>
      <xdr:rowOff>1047</xdr:rowOff>
    </xdr:from>
    <xdr:to>
      <xdr:col>46</xdr:col>
      <xdr:colOff>144571</xdr:colOff>
      <xdr:row>254</xdr:row>
      <xdr:rowOff>79335</xdr:rowOff>
    </xdr:to>
    <xdr:sp macro="" textlink="">
      <xdr:nvSpPr>
        <xdr:cNvPr id="433" name="Triángulo isósceles 432"/>
        <xdr:cNvSpPr/>
      </xdr:nvSpPr>
      <xdr:spPr>
        <a:xfrm rot="10800000">
          <a:off x="23614562" y="4802609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179540</xdr:colOff>
      <xdr:row>252</xdr:row>
      <xdr:rowOff>205639</xdr:rowOff>
    </xdr:from>
    <xdr:to>
      <xdr:col>47</xdr:col>
      <xdr:colOff>283923</xdr:colOff>
      <xdr:row>254</xdr:row>
      <xdr:rowOff>75160</xdr:rowOff>
    </xdr:to>
    <xdr:sp macro="" textlink="">
      <xdr:nvSpPr>
        <xdr:cNvPr id="434" name="Triángulo isósceles 433"/>
        <xdr:cNvSpPr/>
      </xdr:nvSpPr>
      <xdr:spPr>
        <a:xfrm rot="10800000">
          <a:off x="24068240" y="48021139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231731</xdr:colOff>
      <xdr:row>252</xdr:row>
      <xdr:rowOff>205639</xdr:rowOff>
    </xdr:from>
    <xdr:to>
      <xdr:col>72</xdr:col>
      <xdr:colOff>22964</xdr:colOff>
      <xdr:row>254</xdr:row>
      <xdr:rowOff>75160</xdr:rowOff>
    </xdr:to>
    <xdr:sp macro="" textlink="">
      <xdr:nvSpPr>
        <xdr:cNvPr id="435" name="Triángulo isósceles 434"/>
        <xdr:cNvSpPr/>
      </xdr:nvSpPr>
      <xdr:spPr>
        <a:xfrm rot="10800000">
          <a:off x="31664231" y="48021139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44885</xdr:colOff>
      <xdr:row>253</xdr:row>
      <xdr:rowOff>5745</xdr:rowOff>
    </xdr:from>
    <xdr:to>
      <xdr:col>73</xdr:col>
      <xdr:colOff>149268</xdr:colOff>
      <xdr:row>254</xdr:row>
      <xdr:rowOff>84033</xdr:rowOff>
    </xdr:to>
    <xdr:sp macro="" textlink="">
      <xdr:nvSpPr>
        <xdr:cNvPr id="436" name="Triángulo isósceles 435"/>
        <xdr:cNvSpPr/>
      </xdr:nvSpPr>
      <xdr:spPr>
        <a:xfrm rot="10800000">
          <a:off x="32106035" y="48030795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193730</xdr:colOff>
      <xdr:row>252</xdr:row>
      <xdr:rowOff>81903</xdr:rowOff>
    </xdr:from>
    <xdr:to>
      <xdr:col>63</xdr:col>
      <xdr:colOff>290593</xdr:colOff>
      <xdr:row>257</xdr:row>
      <xdr:rowOff>96864</xdr:rowOff>
    </xdr:to>
    <xdr:sp macro="" textlink="">
      <xdr:nvSpPr>
        <xdr:cNvPr id="437" name="Elipse 436"/>
        <xdr:cNvSpPr/>
      </xdr:nvSpPr>
      <xdr:spPr>
        <a:xfrm>
          <a:off x="27225680" y="47925978"/>
          <a:ext cx="2297138" cy="91983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161795</xdr:colOff>
      <xdr:row>251</xdr:row>
      <xdr:rowOff>5223</xdr:rowOff>
    </xdr:from>
    <xdr:to>
      <xdr:col>73</xdr:col>
      <xdr:colOff>448850</xdr:colOff>
      <xdr:row>253</xdr:row>
      <xdr:rowOff>5223</xdr:rowOff>
    </xdr:to>
    <xdr:sp macro="" textlink="">
      <xdr:nvSpPr>
        <xdr:cNvPr id="438" name="Triángulo isósceles 437"/>
        <xdr:cNvSpPr/>
      </xdr:nvSpPr>
      <xdr:spPr>
        <a:xfrm rot="5400000">
          <a:off x="32504585" y="47701008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170668</xdr:colOff>
      <xdr:row>248</xdr:row>
      <xdr:rowOff>183720</xdr:rowOff>
    </xdr:from>
    <xdr:to>
      <xdr:col>73</xdr:col>
      <xdr:colOff>457723</xdr:colOff>
      <xdr:row>250</xdr:row>
      <xdr:rowOff>183720</xdr:rowOff>
    </xdr:to>
    <xdr:sp macro="" textlink="">
      <xdr:nvSpPr>
        <xdr:cNvPr id="439" name="Triángulo isósceles 438"/>
        <xdr:cNvSpPr/>
      </xdr:nvSpPr>
      <xdr:spPr>
        <a:xfrm rot="5400000">
          <a:off x="32518221" y="4733181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166493</xdr:colOff>
      <xdr:row>246</xdr:row>
      <xdr:rowOff>153451</xdr:rowOff>
    </xdr:from>
    <xdr:to>
      <xdr:col>73</xdr:col>
      <xdr:colOff>453548</xdr:colOff>
      <xdr:row>248</xdr:row>
      <xdr:rowOff>153450</xdr:rowOff>
    </xdr:to>
    <xdr:sp macro="" textlink="">
      <xdr:nvSpPr>
        <xdr:cNvPr id="440" name="Triángulo isósceles 439"/>
        <xdr:cNvSpPr/>
      </xdr:nvSpPr>
      <xdr:spPr>
        <a:xfrm rot="5400000">
          <a:off x="32514046" y="46939598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175366</xdr:colOff>
      <xdr:row>244</xdr:row>
      <xdr:rowOff>136228</xdr:rowOff>
    </xdr:from>
    <xdr:to>
      <xdr:col>73</xdr:col>
      <xdr:colOff>462421</xdr:colOff>
      <xdr:row>246</xdr:row>
      <xdr:rowOff>136228</xdr:rowOff>
    </xdr:to>
    <xdr:sp macro="" textlink="">
      <xdr:nvSpPr>
        <xdr:cNvPr id="441" name="Triángulo isósceles 440"/>
        <xdr:cNvSpPr/>
      </xdr:nvSpPr>
      <xdr:spPr>
        <a:xfrm rot="5400000">
          <a:off x="32522919" y="46560425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170667</xdr:colOff>
      <xdr:row>242</xdr:row>
      <xdr:rowOff>105432</xdr:rowOff>
    </xdr:from>
    <xdr:to>
      <xdr:col>73</xdr:col>
      <xdr:colOff>457722</xdr:colOff>
      <xdr:row>244</xdr:row>
      <xdr:rowOff>105432</xdr:rowOff>
    </xdr:to>
    <xdr:sp macro="" textlink="">
      <xdr:nvSpPr>
        <xdr:cNvPr id="442" name="Triángulo isósceles 441"/>
        <xdr:cNvSpPr/>
      </xdr:nvSpPr>
      <xdr:spPr>
        <a:xfrm rot="5400000">
          <a:off x="32518220" y="4616767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179540</xdr:colOff>
      <xdr:row>240</xdr:row>
      <xdr:rowOff>75162</xdr:rowOff>
    </xdr:from>
    <xdr:to>
      <xdr:col>73</xdr:col>
      <xdr:colOff>466595</xdr:colOff>
      <xdr:row>242</xdr:row>
      <xdr:rowOff>75162</xdr:rowOff>
    </xdr:to>
    <xdr:sp macro="" textlink="">
      <xdr:nvSpPr>
        <xdr:cNvPr id="443" name="Triángulo isósceles 442"/>
        <xdr:cNvSpPr/>
      </xdr:nvSpPr>
      <xdr:spPr>
        <a:xfrm rot="5400000">
          <a:off x="32527093" y="45775459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175365</xdr:colOff>
      <xdr:row>238</xdr:row>
      <xdr:rowOff>44893</xdr:rowOff>
    </xdr:from>
    <xdr:to>
      <xdr:col>73</xdr:col>
      <xdr:colOff>462420</xdr:colOff>
      <xdr:row>240</xdr:row>
      <xdr:rowOff>44892</xdr:rowOff>
    </xdr:to>
    <xdr:sp macro="" textlink="">
      <xdr:nvSpPr>
        <xdr:cNvPr id="444" name="Triángulo isósceles 443"/>
        <xdr:cNvSpPr/>
      </xdr:nvSpPr>
      <xdr:spPr>
        <a:xfrm rot="5400000">
          <a:off x="32522918" y="45383240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184238</xdr:colOff>
      <xdr:row>236</xdr:row>
      <xdr:rowOff>27670</xdr:rowOff>
    </xdr:from>
    <xdr:to>
      <xdr:col>73</xdr:col>
      <xdr:colOff>471293</xdr:colOff>
      <xdr:row>238</xdr:row>
      <xdr:rowOff>27670</xdr:rowOff>
    </xdr:to>
    <xdr:sp macro="" textlink="">
      <xdr:nvSpPr>
        <xdr:cNvPr id="445" name="Triángulo isósceles 444"/>
        <xdr:cNvSpPr/>
      </xdr:nvSpPr>
      <xdr:spPr>
        <a:xfrm rot="5400000">
          <a:off x="32531791" y="45004067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180063</xdr:colOff>
      <xdr:row>233</xdr:row>
      <xdr:rowOff>206166</xdr:rowOff>
    </xdr:from>
    <xdr:to>
      <xdr:col>73</xdr:col>
      <xdr:colOff>467118</xdr:colOff>
      <xdr:row>235</xdr:row>
      <xdr:rowOff>206166</xdr:rowOff>
    </xdr:to>
    <xdr:sp macro="" textlink="">
      <xdr:nvSpPr>
        <xdr:cNvPr id="446" name="Triángulo isósceles 445"/>
        <xdr:cNvSpPr/>
      </xdr:nvSpPr>
      <xdr:spPr>
        <a:xfrm rot="5400000">
          <a:off x="32527616" y="44611063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188936</xdr:colOff>
      <xdr:row>231</xdr:row>
      <xdr:rowOff>332472</xdr:rowOff>
    </xdr:from>
    <xdr:to>
      <xdr:col>73</xdr:col>
      <xdr:colOff>475991</xdr:colOff>
      <xdr:row>233</xdr:row>
      <xdr:rowOff>201992</xdr:rowOff>
    </xdr:to>
    <xdr:sp macro="" textlink="">
      <xdr:nvSpPr>
        <xdr:cNvPr id="447" name="Triángulo isósceles 446"/>
        <xdr:cNvSpPr/>
      </xdr:nvSpPr>
      <xdr:spPr>
        <a:xfrm rot="5400000">
          <a:off x="32530291" y="44248267"/>
          <a:ext cx="3743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303756</xdr:colOff>
      <xdr:row>231</xdr:row>
      <xdr:rowOff>42795</xdr:rowOff>
    </xdr:from>
    <xdr:to>
      <xdr:col>49</xdr:col>
      <xdr:colOff>94988</xdr:colOff>
      <xdr:row>231</xdr:row>
      <xdr:rowOff>329850</xdr:rowOff>
    </xdr:to>
    <xdr:sp macro="" textlink="">
      <xdr:nvSpPr>
        <xdr:cNvPr id="448" name="Triángulo isósceles 447"/>
        <xdr:cNvSpPr/>
      </xdr:nvSpPr>
      <xdr:spPr>
        <a:xfrm>
          <a:off x="24506781" y="44067345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116909</xdr:colOff>
      <xdr:row>231</xdr:row>
      <xdr:rowOff>38620</xdr:rowOff>
    </xdr:from>
    <xdr:to>
      <xdr:col>50</xdr:col>
      <xdr:colOff>221293</xdr:colOff>
      <xdr:row>231</xdr:row>
      <xdr:rowOff>325675</xdr:rowOff>
    </xdr:to>
    <xdr:sp macro="" textlink="">
      <xdr:nvSpPr>
        <xdr:cNvPr id="449" name="Triángulo isósceles 448"/>
        <xdr:cNvSpPr/>
      </xdr:nvSpPr>
      <xdr:spPr>
        <a:xfrm>
          <a:off x="24948584" y="4406317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282357</xdr:colOff>
      <xdr:row>231</xdr:row>
      <xdr:rowOff>47493</xdr:rowOff>
    </xdr:from>
    <xdr:to>
      <xdr:col>52</xdr:col>
      <xdr:colOff>73589</xdr:colOff>
      <xdr:row>231</xdr:row>
      <xdr:rowOff>334548</xdr:rowOff>
    </xdr:to>
    <xdr:sp macro="" textlink="">
      <xdr:nvSpPr>
        <xdr:cNvPr id="450" name="Triángulo isósceles 449"/>
        <xdr:cNvSpPr/>
      </xdr:nvSpPr>
      <xdr:spPr>
        <a:xfrm>
          <a:off x="25428357" y="44072043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108558</xdr:colOff>
      <xdr:row>231</xdr:row>
      <xdr:rowOff>43318</xdr:rowOff>
    </xdr:from>
    <xdr:to>
      <xdr:col>53</xdr:col>
      <xdr:colOff>212942</xdr:colOff>
      <xdr:row>231</xdr:row>
      <xdr:rowOff>330373</xdr:rowOff>
    </xdr:to>
    <xdr:sp macro="" textlink="">
      <xdr:nvSpPr>
        <xdr:cNvPr id="451" name="Triángulo isósceles 450"/>
        <xdr:cNvSpPr/>
      </xdr:nvSpPr>
      <xdr:spPr>
        <a:xfrm>
          <a:off x="25883208" y="44067868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221293</xdr:colOff>
      <xdr:row>231</xdr:row>
      <xdr:rowOff>38620</xdr:rowOff>
    </xdr:from>
    <xdr:to>
      <xdr:col>55</xdr:col>
      <xdr:colOff>12525</xdr:colOff>
      <xdr:row>231</xdr:row>
      <xdr:rowOff>325675</xdr:rowOff>
    </xdr:to>
    <xdr:sp macro="" textlink="">
      <xdr:nvSpPr>
        <xdr:cNvPr id="452" name="Triángulo isósceles 451"/>
        <xdr:cNvSpPr/>
      </xdr:nvSpPr>
      <xdr:spPr>
        <a:xfrm>
          <a:off x="26310268" y="44063170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34446</xdr:colOff>
      <xdr:row>231</xdr:row>
      <xdr:rowOff>34445</xdr:rowOff>
    </xdr:from>
    <xdr:to>
      <xdr:col>56</xdr:col>
      <xdr:colOff>138830</xdr:colOff>
      <xdr:row>231</xdr:row>
      <xdr:rowOff>321500</xdr:rowOff>
    </xdr:to>
    <xdr:sp macro="" textlink="">
      <xdr:nvSpPr>
        <xdr:cNvPr id="453" name="Triángulo isósceles 452"/>
        <xdr:cNvSpPr/>
      </xdr:nvSpPr>
      <xdr:spPr>
        <a:xfrm>
          <a:off x="26752071" y="4405899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199894</xdr:colOff>
      <xdr:row>231</xdr:row>
      <xdr:rowOff>43318</xdr:rowOff>
    </xdr:from>
    <xdr:to>
      <xdr:col>57</xdr:col>
      <xdr:colOff>304277</xdr:colOff>
      <xdr:row>231</xdr:row>
      <xdr:rowOff>330373</xdr:rowOff>
    </xdr:to>
    <xdr:sp macro="" textlink="">
      <xdr:nvSpPr>
        <xdr:cNvPr id="454" name="Triángulo isósceles 453"/>
        <xdr:cNvSpPr/>
      </xdr:nvSpPr>
      <xdr:spPr>
        <a:xfrm>
          <a:off x="27231844" y="44067868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300103</xdr:colOff>
      <xdr:row>231</xdr:row>
      <xdr:rowOff>52191</xdr:rowOff>
    </xdr:from>
    <xdr:to>
      <xdr:col>59</xdr:col>
      <xdr:colOff>91336</xdr:colOff>
      <xdr:row>232</xdr:row>
      <xdr:rowOff>-1</xdr:rowOff>
    </xdr:to>
    <xdr:sp macro="" textlink="">
      <xdr:nvSpPr>
        <xdr:cNvPr id="455" name="Triángulo isósceles 454"/>
        <xdr:cNvSpPr/>
      </xdr:nvSpPr>
      <xdr:spPr>
        <a:xfrm>
          <a:off x="27646378" y="4407674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125782</xdr:colOff>
      <xdr:row>231</xdr:row>
      <xdr:rowOff>60541</xdr:rowOff>
    </xdr:from>
    <xdr:to>
      <xdr:col>60</xdr:col>
      <xdr:colOff>230165</xdr:colOff>
      <xdr:row>232</xdr:row>
      <xdr:rowOff>8349</xdr:rowOff>
    </xdr:to>
    <xdr:sp macro="" textlink="">
      <xdr:nvSpPr>
        <xdr:cNvPr id="456" name="Triángulo isósceles 455"/>
        <xdr:cNvSpPr/>
      </xdr:nvSpPr>
      <xdr:spPr>
        <a:xfrm>
          <a:off x="28100707" y="44085091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252086</xdr:colOff>
      <xdr:row>231</xdr:row>
      <xdr:rowOff>56366</xdr:rowOff>
    </xdr:from>
    <xdr:to>
      <xdr:col>62</xdr:col>
      <xdr:colOff>43319</xdr:colOff>
      <xdr:row>232</xdr:row>
      <xdr:rowOff>4174</xdr:rowOff>
    </xdr:to>
    <xdr:sp macro="" textlink="">
      <xdr:nvSpPr>
        <xdr:cNvPr id="457" name="Triángulo isósceles 456"/>
        <xdr:cNvSpPr/>
      </xdr:nvSpPr>
      <xdr:spPr>
        <a:xfrm>
          <a:off x="28541336" y="4408091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65239</xdr:colOff>
      <xdr:row>231</xdr:row>
      <xdr:rowOff>52191</xdr:rowOff>
    </xdr:from>
    <xdr:to>
      <xdr:col>63</xdr:col>
      <xdr:colOff>169622</xdr:colOff>
      <xdr:row>232</xdr:row>
      <xdr:rowOff>-1</xdr:rowOff>
    </xdr:to>
    <xdr:sp macro="" textlink="">
      <xdr:nvSpPr>
        <xdr:cNvPr id="458" name="Triángulo isósceles 457"/>
        <xdr:cNvSpPr/>
      </xdr:nvSpPr>
      <xdr:spPr>
        <a:xfrm>
          <a:off x="28983139" y="44076741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243735</xdr:colOff>
      <xdr:row>231</xdr:row>
      <xdr:rowOff>61064</xdr:rowOff>
    </xdr:from>
    <xdr:to>
      <xdr:col>65</xdr:col>
      <xdr:colOff>34968</xdr:colOff>
      <xdr:row>232</xdr:row>
      <xdr:rowOff>8872</xdr:rowOff>
    </xdr:to>
    <xdr:sp macro="" textlink="">
      <xdr:nvSpPr>
        <xdr:cNvPr id="459" name="Triángulo isósceles 458"/>
        <xdr:cNvSpPr/>
      </xdr:nvSpPr>
      <xdr:spPr>
        <a:xfrm>
          <a:off x="29475960" y="44085614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30271</xdr:colOff>
      <xdr:row>231</xdr:row>
      <xdr:rowOff>43318</xdr:rowOff>
    </xdr:from>
    <xdr:to>
      <xdr:col>66</xdr:col>
      <xdr:colOff>134654</xdr:colOff>
      <xdr:row>231</xdr:row>
      <xdr:rowOff>330373</xdr:rowOff>
    </xdr:to>
    <xdr:sp macro="" textlink="">
      <xdr:nvSpPr>
        <xdr:cNvPr id="460" name="Triángulo isósceles 459"/>
        <xdr:cNvSpPr/>
      </xdr:nvSpPr>
      <xdr:spPr>
        <a:xfrm>
          <a:off x="29891146" y="44067868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156575</xdr:colOff>
      <xdr:row>231</xdr:row>
      <xdr:rowOff>39143</xdr:rowOff>
    </xdr:from>
    <xdr:to>
      <xdr:col>67</xdr:col>
      <xdr:colOff>260958</xdr:colOff>
      <xdr:row>231</xdr:row>
      <xdr:rowOff>326198</xdr:rowOff>
    </xdr:to>
    <xdr:sp macro="" textlink="">
      <xdr:nvSpPr>
        <xdr:cNvPr id="461" name="Triángulo isósceles 460"/>
        <xdr:cNvSpPr/>
      </xdr:nvSpPr>
      <xdr:spPr>
        <a:xfrm>
          <a:off x="30331775" y="4406369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8871</xdr:colOff>
      <xdr:row>231</xdr:row>
      <xdr:rowOff>48016</xdr:rowOff>
    </xdr:from>
    <xdr:to>
      <xdr:col>69</xdr:col>
      <xdr:colOff>113255</xdr:colOff>
      <xdr:row>231</xdr:row>
      <xdr:rowOff>335071</xdr:rowOff>
    </xdr:to>
    <xdr:sp macro="" textlink="">
      <xdr:nvSpPr>
        <xdr:cNvPr id="462" name="Triángulo isósceles 461"/>
        <xdr:cNvSpPr/>
      </xdr:nvSpPr>
      <xdr:spPr>
        <a:xfrm>
          <a:off x="30812721" y="4407256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148224</xdr:colOff>
      <xdr:row>231</xdr:row>
      <xdr:rowOff>43841</xdr:rowOff>
    </xdr:from>
    <xdr:to>
      <xdr:col>70</xdr:col>
      <xdr:colOff>252607</xdr:colOff>
      <xdr:row>231</xdr:row>
      <xdr:rowOff>330896</xdr:rowOff>
    </xdr:to>
    <xdr:sp macro="" textlink="">
      <xdr:nvSpPr>
        <xdr:cNvPr id="463" name="Triángulo isósceles 462"/>
        <xdr:cNvSpPr/>
      </xdr:nvSpPr>
      <xdr:spPr>
        <a:xfrm>
          <a:off x="31266399" y="44068391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26096</xdr:colOff>
      <xdr:row>231</xdr:row>
      <xdr:rowOff>26095</xdr:rowOff>
    </xdr:from>
    <xdr:to>
      <xdr:col>43</xdr:col>
      <xdr:colOff>130480</xdr:colOff>
      <xdr:row>231</xdr:row>
      <xdr:rowOff>313150</xdr:rowOff>
    </xdr:to>
    <xdr:sp macro="" textlink="">
      <xdr:nvSpPr>
        <xdr:cNvPr id="464" name="Triángulo isósceles 463"/>
        <xdr:cNvSpPr/>
      </xdr:nvSpPr>
      <xdr:spPr>
        <a:xfrm>
          <a:off x="22657496" y="44050645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178496</xdr:colOff>
      <xdr:row>231</xdr:row>
      <xdr:rowOff>34968</xdr:rowOff>
    </xdr:from>
    <xdr:to>
      <xdr:col>44</xdr:col>
      <xdr:colOff>282879</xdr:colOff>
      <xdr:row>231</xdr:row>
      <xdr:rowOff>322023</xdr:rowOff>
    </xdr:to>
    <xdr:sp macro="" textlink="">
      <xdr:nvSpPr>
        <xdr:cNvPr id="465" name="Triángulo isósceles 464"/>
        <xdr:cNvSpPr/>
      </xdr:nvSpPr>
      <xdr:spPr>
        <a:xfrm>
          <a:off x="23124221" y="4405951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43840</xdr:colOff>
      <xdr:row>231</xdr:row>
      <xdr:rowOff>43841</xdr:rowOff>
    </xdr:from>
    <xdr:to>
      <xdr:col>46</xdr:col>
      <xdr:colOff>148224</xdr:colOff>
      <xdr:row>231</xdr:row>
      <xdr:rowOff>330896</xdr:rowOff>
    </xdr:to>
    <xdr:sp macro="" textlink="">
      <xdr:nvSpPr>
        <xdr:cNvPr id="466" name="Triángulo isósceles 465"/>
        <xdr:cNvSpPr/>
      </xdr:nvSpPr>
      <xdr:spPr>
        <a:xfrm>
          <a:off x="23618215" y="4406839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183193</xdr:colOff>
      <xdr:row>231</xdr:row>
      <xdr:rowOff>39666</xdr:rowOff>
    </xdr:from>
    <xdr:to>
      <xdr:col>47</xdr:col>
      <xdr:colOff>287576</xdr:colOff>
      <xdr:row>231</xdr:row>
      <xdr:rowOff>326721</xdr:rowOff>
    </xdr:to>
    <xdr:sp macro="" textlink="">
      <xdr:nvSpPr>
        <xdr:cNvPr id="467" name="Triángulo isósceles 466"/>
        <xdr:cNvSpPr/>
      </xdr:nvSpPr>
      <xdr:spPr>
        <a:xfrm>
          <a:off x="24071893" y="44064216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235384</xdr:colOff>
      <xdr:row>231</xdr:row>
      <xdr:rowOff>39666</xdr:rowOff>
    </xdr:from>
    <xdr:to>
      <xdr:col>72</xdr:col>
      <xdr:colOff>26617</xdr:colOff>
      <xdr:row>231</xdr:row>
      <xdr:rowOff>326721</xdr:rowOff>
    </xdr:to>
    <xdr:sp macro="" textlink="">
      <xdr:nvSpPr>
        <xdr:cNvPr id="468" name="Triángulo isósceles 467"/>
        <xdr:cNvSpPr/>
      </xdr:nvSpPr>
      <xdr:spPr>
        <a:xfrm>
          <a:off x="31667884" y="44064216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48538</xdr:colOff>
      <xdr:row>231</xdr:row>
      <xdr:rowOff>48539</xdr:rowOff>
    </xdr:from>
    <xdr:to>
      <xdr:col>73</xdr:col>
      <xdr:colOff>152921</xdr:colOff>
      <xdr:row>231</xdr:row>
      <xdr:rowOff>335594</xdr:rowOff>
    </xdr:to>
    <xdr:sp macro="" textlink="">
      <xdr:nvSpPr>
        <xdr:cNvPr id="469" name="Triángulo isósceles 468"/>
        <xdr:cNvSpPr/>
      </xdr:nvSpPr>
      <xdr:spPr>
        <a:xfrm>
          <a:off x="32109688" y="44073089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32704</xdr:colOff>
      <xdr:row>228</xdr:row>
      <xdr:rowOff>71624</xdr:rowOff>
    </xdr:from>
    <xdr:to>
      <xdr:col>62</xdr:col>
      <xdr:colOff>226018</xdr:colOff>
      <xdr:row>233</xdr:row>
      <xdr:rowOff>161440</xdr:rowOff>
    </xdr:to>
    <xdr:sp macro="" textlink="">
      <xdr:nvSpPr>
        <xdr:cNvPr id="470" name="Elipse 469"/>
        <xdr:cNvSpPr/>
      </xdr:nvSpPr>
      <xdr:spPr>
        <a:xfrm rot="16200000">
          <a:off x="27916503" y="43330050"/>
          <a:ext cx="1004216" cy="145061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261</xdr:row>
      <xdr:rowOff>8873</xdr:rowOff>
    </xdr:from>
    <xdr:to>
      <xdr:col>42</xdr:col>
      <xdr:colOff>313151</xdr:colOff>
      <xdr:row>262</xdr:row>
      <xdr:rowOff>1</xdr:rowOff>
    </xdr:to>
    <xdr:sp macro="" textlink="">
      <xdr:nvSpPr>
        <xdr:cNvPr id="471" name="Elipse 470"/>
        <xdr:cNvSpPr/>
      </xdr:nvSpPr>
      <xdr:spPr>
        <a:xfrm>
          <a:off x="22692466" y="4949124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262</xdr:row>
      <xdr:rowOff>35492</xdr:rowOff>
    </xdr:from>
    <xdr:to>
      <xdr:col>42</xdr:col>
      <xdr:colOff>300101</xdr:colOff>
      <xdr:row>262</xdr:row>
      <xdr:rowOff>195719</xdr:rowOff>
    </xdr:to>
    <xdr:sp macro="" textlink="">
      <xdr:nvSpPr>
        <xdr:cNvPr id="472" name="Triángulo isósceles 471"/>
        <xdr:cNvSpPr/>
      </xdr:nvSpPr>
      <xdr:spPr>
        <a:xfrm rot="10800000">
          <a:off x="22653842" y="4969884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52192</xdr:colOff>
      <xdr:row>263</xdr:row>
      <xdr:rowOff>78287</xdr:rowOff>
    </xdr:from>
    <xdr:to>
      <xdr:col>42</xdr:col>
      <xdr:colOff>247911</xdr:colOff>
      <xdr:row>263</xdr:row>
      <xdr:rowOff>169623</xdr:rowOff>
    </xdr:to>
    <xdr:sp macro="" textlink="">
      <xdr:nvSpPr>
        <xdr:cNvPr id="473" name="Rectángulo redondeado 472"/>
        <xdr:cNvSpPr/>
      </xdr:nvSpPr>
      <xdr:spPr>
        <a:xfrm>
          <a:off x="22683592" y="499226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260</xdr:row>
      <xdr:rowOff>78288</xdr:rowOff>
    </xdr:from>
    <xdr:to>
      <xdr:col>42</xdr:col>
      <xdr:colOff>287055</xdr:colOff>
      <xdr:row>260</xdr:row>
      <xdr:rowOff>91336</xdr:rowOff>
    </xdr:to>
    <xdr:cxnSp macro="">
      <xdr:nvCxnSpPr>
        <xdr:cNvPr id="474" name="Conector recto de flecha 473"/>
        <xdr:cNvCxnSpPr/>
      </xdr:nvCxnSpPr>
      <xdr:spPr>
        <a:xfrm>
          <a:off x="22670544" y="4937968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71528</xdr:colOff>
      <xdr:row>254</xdr:row>
      <xdr:rowOff>111022</xdr:rowOff>
    </xdr:from>
    <xdr:to>
      <xdr:col>61</xdr:col>
      <xdr:colOff>305186</xdr:colOff>
      <xdr:row>255</xdr:row>
      <xdr:rowOff>138311</xdr:rowOff>
    </xdr:to>
    <xdr:sp macro="" textlink="">
      <xdr:nvSpPr>
        <xdr:cNvPr id="475" name="Rectángulo redondeado 474"/>
        <xdr:cNvSpPr/>
      </xdr:nvSpPr>
      <xdr:spPr>
        <a:xfrm rot="18753065">
          <a:off x="28530638" y="48147187"/>
          <a:ext cx="208264" cy="54798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64</xdr:col>
      <xdr:colOff>135178</xdr:colOff>
      <xdr:row>246</xdr:row>
      <xdr:rowOff>56889</xdr:rowOff>
    </xdr:from>
    <xdr:to>
      <xdr:col>64</xdr:col>
      <xdr:colOff>139353</xdr:colOff>
      <xdr:row>251</xdr:row>
      <xdr:rowOff>34969</xdr:rowOff>
    </xdr:to>
    <xdr:cxnSp macro="">
      <xdr:nvCxnSpPr>
        <xdr:cNvPr id="476" name="Conector recto de flecha 475"/>
        <xdr:cNvCxnSpPr/>
      </xdr:nvCxnSpPr>
      <xdr:spPr>
        <a:xfrm>
          <a:off x="29681728" y="46805589"/>
          <a:ext cx="4175" cy="88295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129152</xdr:colOff>
      <xdr:row>235</xdr:row>
      <xdr:rowOff>0</xdr:rowOff>
    </xdr:from>
    <xdr:to>
      <xdr:col>47</xdr:col>
      <xdr:colOff>129152</xdr:colOff>
      <xdr:row>239</xdr:row>
      <xdr:rowOff>32288</xdr:rowOff>
    </xdr:to>
    <xdr:cxnSp macro="">
      <xdr:nvCxnSpPr>
        <xdr:cNvPr id="477" name="Conector recto de flecha 476"/>
        <xdr:cNvCxnSpPr/>
      </xdr:nvCxnSpPr>
      <xdr:spPr>
        <a:xfrm flipV="1">
          <a:off x="24332177" y="44757975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42</xdr:col>
      <xdr:colOff>61066</xdr:colOff>
      <xdr:row>261</xdr:row>
      <xdr:rowOff>8873</xdr:rowOff>
    </xdr:from>
    <xdr:to>
      <xdr:col>42</xdr:col>
      <xdr:colOff>313151</xdr:colOff>
      <xdr:row>262</xdr:row>
      <xdr:rowOff>1</xdr:rowOff>
    </xdr:to>
    <xdr:sp macro="" textlink="">
      <xdr:nvSpPr>
        <xdr:cNvPr id="478" name="Elipse 477"/>
        <xdr:cNvSpPr/>
      </xdr:nvSpPr>
      <xdr:spPr>
        <a:xfrm>
          <a:off x="22692466" y="4949124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262</xdr:row>
      <xdr:rowOff>35492</xdr:rowOff>
    </xdr:from>
    <xdr:to>
      <xdr:col>42</xdr:col>
      <xdr:colOff>300101</xdr:colOff>
      <xdr:row>262</xdr:row>
      <xdr:rowOff>195719</xdr:rowOff>
    </xdr:to>
    <xdr:sp macro="" textlink="">
      <xdr:nvSpPr>
        <xdr:cNvPr id="479" name="Triángulo isósceles 478"/>
        <xdr:cNvSpPr/>
      </xdr:nvSpPr>
      <xdr:spPr>
        <a:xfrm rot="10800000">
          <a:off x="22653842" y="4969884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52192</xdr:colOff>
      <xdr:row>263</xdr:row>
      <xdr:rowOff>78287</xdr:rowOff>
    </xdr:from>
    <xdr:to>
      <xdr:col>42</xdr:col>
      <xdr:colOff>247911</xdr:colOff>
      <xdr:row>263</xdr:row>
      <xdr:rowOff>169623</xdr:rowOff>
    </xdr:to>
    <xdr:sp macro="" textlink="">
      <xdr:nvSpPr>
        <xdr:cNvPr id="480" name="Rectángulo redondeado 479"/>
        <xdr:cNvSpPr/>
      </xdr:nvSpPr>
      <xdr:spPr>
        <a:xfrm>
          <a:off x="22683592" y="499226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260</xdr:row>
      <xdr:rowOff>78288</xdr:rowOff>
    </xdr:from>
    <xdr:to>
      <xdr:col>42</xdr:col>
      <xdr:colOff>287055</xdr:colOff>
      <xdr:row>260</xdr:row>
      <xdr:rowOff>91336</xdr:rowOff>
    </xdr:to>
    <xdr:cxnSp macro="">
      <xdr:nvCxnSpPr>
        <xdr:cNvPr id="481" name="Conector recto de flecha 480"/>
        <xdr:cNvCxnSpPr/>
      </xdr:nvCxnSpPr>
      <xdr:spPr>
        <a:xfrm>
          <a:off x="22670544" y="4937968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44231</xdr:colOff>
      <xdr:row>229</xdr:row>
      <xdr:rowOff>133444</xdr:rowOff>
    </xdr:from>
    <xdr:to>
      <xdr:col>47</xdr:col>
      <xdr:colOff>10938</xdr:colOff>
      <xdr:row>230</xdr:row>
      <xdr:rowOff>169687</xdr:rowOff>
    </xdr:to>
    <xdr:sp macro="" textlink="">
      <xdr:nvSpPr>
        <xdr:cNvPr id="482" name="Rectángulo redondeado 481"/>
        <xdr:cNvSpPr/>
      </xdr:nvSpPr>
      <xdr:spPr>
        <a:xfrm rot="13334826">
          <a:off x="23618606" y="43796044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180487</xdr:colOff>
      <xdr:row>229</xdr:row>
      <xdr:rowOff>108259</xdr:rowOff>
    </xdr:from>
    <xdr:to>
      <xdr:col>48</xdr:col>
      <xdr:colOff>147194</xdr:colOff>
      <xdr:row>230</xdr:row>
      <xdr:rowOff>144502</xdr:rowOff>
    </xdr:to>
    <xdr:sp macro="" textlink="">
      <xdr:nvSpPr>
        <xdr:cNvPr id="483" name="Rectángulo redondeado 482"/>
        <xdr:cNvSpPr/>
      </xdr:nvSpPr>
      <xdr:spPr>
        <a:xfrm rot="13334826">
          <a:off x="24069187" y="43770859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44</xdr:col>
      <xdr:colOff>83232</xdr:colOff>
      <xdr:row>229</xdr:row>
      <xdr:rowOff>174565</xdr:rowOff>
    </xdr:from>
    <xdr:to>
      <xdr:col>49</xdr:col>
      <xdr:colOff>64576</xdr:colOff>
      <xdr:row>232</xdr:row>
      <xdr:rowOff>152645</xdr:rowOff>
    </xdr:to>
    <xdr:sp macro="" textlink="">
      <xdr:nvSpPr>
        <xdr:cNvPr id="484" name="Elipse 483"/>
        <xdr:cNvSpPr/>
      </xdr:nvSpPr>
      <xdr:spPr>
        <a:xfrm>
          <a:off x="23343282" y="43837165"/>
          <a:ext cx="1552969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252503</xdr:colOff>
      <xdr:row>229</xdr:row>
      <xdr:rowOff>120565</xdr:rowOff>
    </xdr:from>
    <xdr:to>
      <xdr:col>62</xdr:col>
      <xdr:colOff>219211</xdr:colOff>
      <xdr:row>230</xdr:row>
      <xdr:rowOff>156808</xdr:rowOff>
    </xdr:to>
    <xdr:sp macro="" textlink="">
      <xdr:nvSpPr>
        <xdr:cNvPr id="485" name="Rectángulo redondeado 484"/>
        <xdr:cNvSpPr/>
      </xdr:nvSpPr>
      <xdr:spPr>
        <a:xfrm rot="13334826">
          <a:off x="28541753" y="43783165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107207</xdr:colOff>
      <xdr:row>229</xdr:row>
      <xdr:rowOff>152855</xdr:rowOff>
    </xdr:from>
    <xdr:to>
      <xdr:col>61</xdr:col>
      <xdr:colOff>73916</xdr:colOff>
      <xdr:row>231</xdr:row>
      <xdr:rowOff>11513</xdr:rowOff>
    </xdr:to>
    <xdr:sp macro="" textlink="">
      <xdr:nvSpPr>
        <xdr:cNvPr id="486" name="Rectángulo redondeado 485"/>
        <xdr:cNvSpPr/>
      </xdr:nvSpPr>
      <xdr:spPr>
        <a:xfrm rot="13334826">
          <a:off x="28082132" y="43815455"/>
          <a:ext cx="595359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4840</xdr:colOff>
      <xdr:row>229</xdr:row>
      <xdr:rowOff>142486</xdr:rowOff>
    </xdr:from>
    <xdr:to>
      <xdr:col>59</xdr:col>
      <xdr:colOff>278285</xdr:colOff>
      <xdr:row>231</xdr:row>
      <xdr:rowOff>1144</xdr:rowOff>
    </xdr:to>
    <xdr:sp macro="" textlink="">
      <xdr:nvSpPr>
        <xdr:cNvPr id="487" name="Rectángulo redondeado 486"/>
        <xdr:cNvSpPr/>
      </xdr:nvSpPr>
      <xdr:spPr>
        <a:xfrm rot="13334826">
          <a:off x="27665440" y="43805086"/>
          <a:ext cx="587770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184687</xdr:colOff>
      <xdr:row>233</xdr:row>
      <xdr:rowOff>136255</xdr:rowOff>
    </xdr:from>
    <xdr:to>
      <xdr:col>53</xdr:col>
      <xdr:colOff>184687</xdr:colOff>
      <xdr:row>237</xdr:row>
      <xdr:rowOff>168543</xdr:rowOff>
    </xdr:to>
    <xdr:cxnSp macro="">
      <xdr:nvCxnSpPr>
        <xdr:cNvPr id="488" name="Conector recto de flecha 487"/>
        <xdr:cNvCxnSpPr/>
      </xdr:nvCxnSpPr>
      <xdr:spPr>
        <a:xfrm flipV="1">
          <a:off x="26273662" y="44532280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159503</xdr:colOff>
      <xdr:row>233</xdr:row>
      <xdr:rowOff>175647</xdr:rowOff>
    </xdr:from>
    <xdr:to>
      <xdr:col>61</xdr:col>
      <xdr:colOff>159503</xdr:colOff>
      <xdr:row>238</xdr:row>
      <xdr:rowOff>30351</xdr:rowOff>
    </xdr:to>
    <xdr:cxnSp macro="">
      <xdr:nvCxnSpPr>
        <xdr:cNvPr id="489" name="Conector recto de flecha 488"/>
        <xdr:cNvCxnSpPr/>
      </xdr:nvCxnSpPr>
      <xdr:spPr>
        <a:xfrm flipV="1">
          <a:off x="28763078" y="44571672"/>
          <a:ext cx="0" cy="75957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150726</xdr:colOff>
      <xdr:row>214</xdr:row>
      <xdr:rowOff>144885</xdr:rowOff>
    </xdr:from>
    <xdr:to>
      <xdr:col>71</xdr:col>
      <xdr:colOff>77648</xdr:colOff>
      <xdr:row>215</xdr:row>
      <xdr:rowOff>167088</xdr:rowOff>
    </xdr:to>
    <xdr:sp macro="" textlink="">
      <xdr:nvSpPr>
        <xdr:cNvPr id="490" name="Rectángulo redondeado 489"/>
        <xdr:cNvSpPr/>
      </xdr:nvSpPr>
      <xdr:spPr>
        <a:xfrm rot="18753065">
          <a:off x="31445098" y="40888088"/>
          <a:ext cx="203178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263734</xdr:colOff>
      <xdr:row>254</xdr:row>
      <xdr:rowOff>128741</xdr:rowOff>
    </xdr:from>
    <xdr:to>
      <xdr:col>60</xdr:col>
      <xdr:colOff>190656</xdr:colOff>
      <xdr:row>255</xdr:row>
      <xdr:rowOff>150944</xdr:rowOff>
    </xdr:to>
    <xdr:sp macro="" textlink="">
      <xdr:nvSpPr>
        <xdr:cNvPr id="491" name="Rectángulo redondeado 490"/>
        <xdr:cNvSpPr/>
      </xdr:nvSpPr>
      <xdr:spPr>
        <a:xfrm rot="18753065">
          <a:off x="28100531" y="48158569"/>
          <a:ext cx="203178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157829</xdr:colOff>
      <xdr:row>254</xdr:row>
      <xdr:rowOff>151988</xdr:rowOff>
    </xdr:from>
    <xdr:to>
      <xdr:col>59</xdr:col>
      <xdr:colOff>84750</xdr:colOff>
      <xdr:row>255</xdr:row>
      <xdr:rowOff>174191</xdr:rowOff>
    </xdr:to>
    <xdr:sp macro="" textlink="">
      <xdr:nvSpPr>
        <xdr:cNvPr id="492" name="Rectángulo redondeado 491"/>
        <xdr:cNvSpPr/>
      </xdr:nvSpPr>
      <xdr:spPr>
        <a:xfrm rot="18753065">
          <a:off x="27680301" y="48181816"/>
          <a:ext cx="20317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243713</xdr:colOff>
      <xdr:row>254</xdr:row>
      <xdr:rowOff>76433</xdr:rowOff>
    </xdr:from>
    <xdr:to>
      <xdr:col>53</xdr:col>
      <xdr:colOff>170635</xdr:colOff>
      <xdr:row>255</xdr:row>
      <xdr:rowOff>98636</xdr:rowOff>
    </xdr:to>
    <xdr:sp macro="" textlink="">
      <xdr:nvSpPr>
        <xdr:cNvPr id="493" name="Rectángulo redondeado 492"/>
        <xdr:cNvSpPr/>
      </xdr:nvSpPr>
      <xdr:spPr>
        <a:xfrm rot="18753065">
          <a:off x="25880235" y="48106261"/>
          <a:ext cx="203178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256215</xdr:colOff>
      <xdr:row>214</xdr:row>
      <xdr:rowOff>85837</xdr:rowOff>
    </xdr:from>
    <xdr:to>
      <xdr:col>62</xdr:col>
      <xdr:colOff>183135</xdr:colOff>
      <xdr:row>215</xdr:row>
      <xdr:rowOff>113126</xdr:rowOff>
    </xdr:to>
    <xdr:sp macro="" textlink="">
      <xdr:nvSpPr>
        <xdr:cNvPr id="494" name="Rectángulo redondeado 493"/>
        <xdr:cNvSpPr/>
      </xdr:nvSpPr>
      <xdr:spPr>
        <a:xfrm rot="18753065">
          <a:off x="28719118" y="40831584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61</xdr:col>
      <xdr:colOff>101878</xdr:colOff>
      <xdr:row>215</xdr:row>
      <xdr:rowOff>60652</xdr:rowOff>
    </xdr:from>
    <xdr:to>
      <xdr:col>63</xdr:col>
      <xdr:colOff>28798</xdr:colOff>
      <xdr:row>216</xdr:row>
      <xdr:rowOff>87941</xdr:rowOff>
    </xdr:to>
    <xdr:sp macro="" textlink="">
      <xdr:nvSpPr>
        <xdr:cNvPr id="495" name="Rectángulo redondeado 494"/>
        <xdr:cNvSpPr/>
      </xdr:nvSpPr>
      <xdr:spPr>
        <a:xfrm rot="18753065">
          <a:off x="28879106" y="40987374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61</xdr:col>
      <xdr:colOff>223928</xdr:colOff>
      <xdr:row>254</xdr:row>
      <xdr:rowOff>150414</xdr:rowOff>
    </xdr:from>
    <xdr:to>
      <xdr:col>63</xdr:col>
      <xdr:colOff>150848</xdr:colOff>
      <xdr:row>256</xdr:row>
      <xdr:rowOff>118</xdr:rowOff>
    </xdr:to>
    <xdr:sp macro="" textlink="">
      <xdr:nvSpPr>
        <xdr:cNvPr id="496" name="Rectángulo redondeado 495"/>
        <xdr:cNvSpPr/>
      </xdr:nvSpPr>
      <xdr:spPr>
        <a:xfrm rot="18753065">
          <a:off x="28999461" y="48184481"/>
          <a:ext cx="21165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629617</xdr:colOff>
      <xdr:row>250</xdr:row>
      <xdr:rowOff>145301</xdr:rowOff>
    </xdr:from>
    <xdr:to>
      <xdr:col>41</xdr:col>
      <xdr:colOff>920212</xdr:colOff>
      <xdr:row>253</xdr:row>
      <xdr:rowOff>99600</xdr:rowOff>
    </xdr:to>
    <xdr:sp macro="" textlink="">
      <xdr:nvSpPr>
        <xdr:cNvPr id="497" name="Triángulo isósceles 496"/>
        <xdr:cNvSpPr/>
      </xdr:nvSpPr>
      <xdr:spPr>
        <a:xfrm rot="5400000" flipH="1" flipV="1">
          <a:off x="22038515" y="47725978"/>
          <a:ext cx="50674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638489</xdr:colOff>
      <xdr:row>248</xdr:row>
      <xdr:rowOff>168092</xdr:rowOff>
    </xdr:from>
    <xdr:to>
      <xdr:col>41</xdr:col>
      <xdr:colOff>929084</xdr:colOff>
      <xdr:row>251</xdr:row>
      <xdr:rowOff>116658</xdr:rowOff>
    </xdr:to>
    <xdr:sp macro="" textlink="">
      <xdr:nvSpPr>
        <xdr:cNvPr id="498" name="Triángulo isósceles 497"/>
        <xdr:cNvSpPr/>
      </xdr:nvSpPr>
      <xdr:spPr>
        <a:xfrm rot="5400000" flipH="1" flipV="1">
          <a:off x="22055016" y="47379190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634314</xdr:colOff>
      <xdr:row>246</xdr:row>
      <xdr:rowOff>137823</xdr:rowOff>
    </xdr:from>
    <xdr:to>
      <xdr:col>41</xdr:col>
      <xdr:colOff>924909</xdr:colOff>
      <xdr:row>249</xdr:row>
      <xdr:rowOff>86388</xdr:rowOff>
    </xdr:to>
    <xdr:sp macro="" textlink="">
      <xdr:nvSpPr>
        <xdr:cNvPr id="499" name="Triángulo isósceles 498"/>
        <xdr:cNvSpPr/>
      </xdr:nvSpPr>
      <xdr:spPr>
        <a:xfrm rot="5400000" flipH="1" flipV="1">
          <a:off x="22050842" y="46986970"/>
          <a:ext cx="49149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643187</xdr:colOff>
      <xdr:row>244</xdr:row>
      <xdr:rowOff>120600</xdr:rowOff>
    </xdr:from>
    <xdr:to>
      <xdr:col>41</xdr:col>
      <xdr:colOff>933782</xdr:colOff>
      <xdr:row>247</xdr:row>
      <xdr:rowOff>69166</xdr:rowOff>
    </xdr:to>
    <xdr:sp macro="" textlink="">
      <xdr:nvSpPr>
        <xdr:cNvPr id="500" name="Triángulo isósceles 499"/>
        <xdr:cNvSpPr/>
      </xdr:nvSpPr>
      <xdr:spPr>
        <a:xfrm rot="5400000" flipH="1" flipV="1">
          <a:off x="22059714" y="46607798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638489</xdr:colOff>
      <xdr:row>242</xdr:row>
      <xdr:rowOff>89804</xdr:rowOff>
    </xdr:from>
    <xdr:to>
      <xdr:col>41</xdr:col>
      <xdr:colOff>929084</xdr:colOff>
      <xdr:row>245</xdr:row>
      <xdr:rowOff>38368</xdr:rowOff>
    </xdr:to>
    <xdr:sp macro="" textlink="">
      <xdr:nvSpPr>
        <xdr:cNvPr id="501" name="Triángulo isósceles 500"/>
        <xdr:cNvSpPr/>
      </xdr:nvSpPr>
      <xdr:spPr>
        <a:xfrm rot="5400000" flipH="1" flipV="1">
          <a:off x="22055017" y="46215051"/>
          <a:ext cx="49148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647361</xdr:colOff>
      <xdr:row>240</xdr:row>
      <xdr:rowOff>59534</xdr:rowOff>
    </xdr:from>
    <xdr:to>
      <xdr:col>41</xdr:col>
      <xdr:colOff>937956</xdr:colOff>
      <xdr:row>243</xdr:row>
      <xdr:rowOff>8100</xdr:rowOff>
    </xdr:to>
    <xdr:sp macro="" textlink="">
      <xdr:nvSpPr>
        <xdr:cNvPr id="502" name="Triángulo isósceles 501"/>
        <xdr:cNvSpPr/>
      </xdr:nvSpPr>
      <xdr:spPr>
        <a:xfrm rot="5400000" flipH="1" flipV="1">
          <a:off x="22063888" y="45822832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643186</xdr:colOff>
      <xdr:row>238</xdr:row>
      <xdr:rowOff>29265</xdr:rowOff>
    </xdr:from>
    <xdr:to>
      <xdr:col>41</xdr:col>
      <xdr:colOff>933781</xdr:colOff>
      <xdr:row>240</xdr:row>
      <xdr:rowOff>155415</xdr:rowOff>
    </xdr:to>
    <xdr:sp macro="" textlink="">
      <xdr:nvSpPr>
        <xdr:cNvPr id="503" name="Triángulo isósceles 502"/>
        <xdr:cNvSpPr/>
      </xdr:nvSpPr>
      <xdr:spPr>
        <a:xfrm rot="5400000" flipH="1" flipV="1">
          <a:off x="22061409" y="45428917"/>
          <a:ext cx="48810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652059</xdr:colOff>
      <xdr:row>236</xdr:row>
      <xdr:rowOff>12042</xdr:rowOff>
    </xdr:from>
    <xdr:to>
      <xdr:col>41</xdr:col>
      <xdr:colOff>942654</xdr:colOff>
      <xdr:row>238</xdr:row>
      <xdr:rowOff>138193</xdr:rowOff>
    </xdr:to>
    <xdr:sp macro="" textlink="">
      <xdr:nvSpPr>
        <xdr:cNvPr id="504" name="Triángulo isósceles 503"/>
        <xdr:cNvSpPr/>
      </xdr:nvSpPr>
      <xdr:spPr>
        <a:xfrm rot="5400000" flipH="1" flipV="1">
          <a:off x="22070281" y="45049745"/>
          <a:ext cx="48810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647884</xdr:colOff>
      <xdr:row>233</xdr:row>
      <xdr:rowOff>161963</xdr:rowOff>
    </xdr:from>
    <xdr:to>
      <xdr:col>41</xdr:col>
      <xdr:colOff>938479</xdr:colOff>
      <xdr:row>236</xdr:row>
      <xdr:rowOff>110529</xdr:rowOff>
    </xdr:to>
    <xdr:sp macro="" textlink="">
      <xdr:nvSpPr>
        <xdr:cNvPr id="505" name="Triángulo isósceles 504"/>
        <xdr:cNvSpPr/>
      </xdr:nvSpPr>
      <xdr:spPr>
        <a:xfrm rot="5400000" flipH="1" flipV="1">
          <a:off x="22064411" y="44658436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656758</xdr:colOff>
      <xdr:row>231</xdr:row>
      <xdr:rowOff>138677</xdr:rowOff>
    </xdr:from>
    <xdr:to>
      <xdr:col>41</xdr:col>
      <xdr:colOff>947353</xdr:colOff>
      <xdr:row>234</xdr:row>
      <xdr:rowOff>96865</xdr:rowOff>
    </xdr:to>
    <xdr:sp macro="" textlink="">
      <xdr:nvSpPr>
        <xdr:cNvPr id="506" name="Triángulo isósceles 505"/>
        <xdr:cNvSpPr/>
      </xdr:nvSpPr>
      <xdr:spPr>
        <a:xfrm rot="5400000" flipH="1" flipV="1">
          <a:off x="22063712" y="44273248"/>
          <a:ext cx="510638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173384</xdr:colOff>
      <xdr:row>188</xdr:row>
      <xdr:rowOff>101156</xdr:rowOff>
    </xdr:from>
    <xdr:to>
      <xdr:col>44</xdr:col>
      <xdr:colOff>140091</xdr:colOff>
      <xdr:row>189</xdr:row>
      <xdr:rowOff>137399</xdr:rowOff>
    </xdr:to>
    <xdr:sp macro="" textlink="">
      <xdr:nvSpPr>
        <xdr:cNvPr id="507" name="Rectángulo redondeado 506"/>
        <xdr:cNvSpPr/>
      </xdr:nvSpPr>
      <xdr:spPr>
        <a:xfrm rot="13334826">
          <a:off x="22804784" y="36305681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19047</xdr:colOff>
      <xdr:row>189</xdr:row>
      <xdr:rowOff>75972</xdr:rowOff>
    </xdr:from>
    <xdr:to>
      <xdr:col>44</xdr:col>
      <xdr:colOff>292491</xdr:colOff>
      <xdr:row>190</xdr:row>
      <xdr:rowOff>112214</xdr:rowOff>
    </xdr:to>
    <xdr:sp macro="" textlink="">
      <xdr:nvSpPr>
        <xdr:cNvPr id="508" name="Rectángulo redondeado 507"/>
        <xdr:cNvSpPr/>
      </xdr:nvSpPr>
      <xdr:spPr>
        <a:xfrm rot="13334826">
          <a:off x="22964772" y="36461472"/>
          <a:ext cx="587769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212774</xdr:colOff>
      <xdr:row>237</xdr:row>
      <xdr:rowOff>43683</xdr:rowOff>
    </xdr:from>
    <xdr:to>
      <xdr:col>41</xdr:col>
      <xdr:colOff>792956</xdr:colOff>
      <xdr:row>238</xdr:row>
      <xdr:rowOff>79926</xdr:rowOff>
    </xdr:to>
    <xdr:sp macro="" textlink="">
      <xdr:nvSpPr>
        <xdr:cNvPr id="509" name="Rectángulo redondeado 508"/>
        <xdr:cNvSpPr/>
      </xdr:nvSpPr>
      <xdr:spPr>
        <a:xfrm rot="13334826">
          <a:off x="21729749" y="45163608"/>
          <a:ext cx="580182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203733</xdr:colOff>
      <xdr:row>239</xdr:row>
      <xdr:rowOff>83075</xdr:rowOff>
    </xdr:from>
    <xdr:to>
      <xdr:col>41</xdr:col>
      <xdr:colOff>783915</xdr:colOff>
      <xdr:row>240</xdr:row>
      <xdr:rowOff>119317</xdr:rowOff>
    </xdr:to>
    <xdr:sp macro="" textlink="">
      <xdr:nvSpPr>
        <xdr:cNvPr id="510" name="Rectángulo redondeado 509"/>
        <xdr:cNvSpPr/>
      </xdr:nvSpPr>
      <xdr:spPr>
        <a:xfrm rot="13334826">
          <a:off x="21720708" y="45564950"/>
          <a:ext cx="580182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510082</xdr:colOff>
      <xdr:row>236</xdr:row>
      <xdr:rowOff>68660</xdr:rowOff>
    </xdr:from>
    <xdr:to>
      <xdr:col>42</xdr:col>
      <xdr:colOff>80721</xdr:colOff>
      <xdr:row>242</xdr:row>
      <xdr:rowOff>16144</xdr:rowOff>
    </xdr:to>
    <xdr:sp macro="" textlink="">
      <xdr:nvSpPr>
        <xdr:cNvPr id="511" name="Elipse 510"/>
        <xdr:cNvSpPr/>
      </xdr:nvSpPr>
      <xdr:spPr>
        <a:xfrm>
          <a:off x="22027057" y="45007610"/>
          <a:ext cx="685064" cy="103333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145296</xdr:colOff>
      <xdr:row>242</xdr:row>
      <xdr:rowOff>96865</xdr:rowOff>
    </xdr:from>
    <xdr:to>
      <xdr:col>45</xdr:col>
      <xdr:colOff>274449</xdr:colOff>
      <xdr:row>242</xdr:row>
      <xdr:rowOff>96865</xdr:rowOff>
    </xdr:to>
    <xdr:cxnSp macro="">
      <xdr:nvCxnSpPr>
        <xdr:cNvPr id="512" name="Conector recto de flecha 511"/>
        <xdr:cNvCxnSpPr/>
      </xdr:nvCxnSpPr>
      <xdr:spPr>
        <a:xfrm flipH="1">
          <a:off x="23091021" y="46121665"/>
          <a:ext cx="757803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</xdr:col>
      <xdr:colOff>39144</xdr:colOff>
      <xdr:row>285</xdr:row>
      <xdr:rowOff>147441</xdr:rowOff>
    </xdr:from>
    <xdr:ext cx="1996336" cy="570196"/>
    <xdr:pic>
      <xdr:nvPicPr>
        <xdr:cNvPr id="513" name="Imagen 51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285</xdr:row>
      <xdr:rowOff>147441</xdr:rowOff>
    </xdr:from>
    <xdr:ext cx="1996336" cy="570196"/>
    <xdr:pic>
      <xdr:nvPicPr>
        <xdr:cNvPr id="514" name="Imagen 51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15" name="Imagen 51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16" name="Imagen 51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285</xdr:row>
      <xdr:rowOff>147441</xdr:rowOff>
    </xdr:from>
    <xdr:ext cx="1996336" cy="570196"/>
    <xdr:pic>
      <xdr:nvPicPr>
        <xdr:cNvPr id="517" name="Imagen 51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285</xdr:row>
      <xdr:rowOff>147441</xdr:rowOff>
    </xdr:from>
    <xdr:ext cx="1996336" cy="570196"/>
    <xdr:pic>
      <xdr:nvPicPr>
        <xdr:cNvPr id="518" name="Imagen 51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285</xdr:row>
      <xdr:rowOff>147441</xdr:rowOff>
    </xdr:from>
    <xdr:ext cx="1996336" cy="570196"/>
    <xdr:pic>
      <xdr:nvPicPr>
        <xdr:cNvPr id="519" name="Imagen 51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285</xdr:row>
      <xdr:rowOff>147441</xdr:rowOff>
    </xdr:from>
    <xdr:ext cx="1996336" cy="570196"/>
    <xdr:pic>
      <xdr:nvPicPr>
        <xdr:cNvPr id="520" name="Imagen 51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21" name="Imagen 52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22" name="Imagen 52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23" name="Imagen 52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24" name="Imagen 52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25" name="Imagen 52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26" name="Imagen 52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27" name="Imagen 52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28" name="Imagen 52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29" name="Imagen 52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30" name="Imagen 52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31" name="Imagen 53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32" name="Imagen 53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33" name="Imagen 53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34" name="Imagen 53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35" name="Imagen 53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36" name="Imagen 53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37" name="Imagen 53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38" name="Imagen 53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39" name="Imagen 53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285</xdr:row>
      <xdr:rowOff>147441</xdr:rowOff>
    </xdr:from>
    <xdr:ext cx="1996336" cy="570196"/>
    <xdr:pic>
      <xdr:nvPicPr>
        <xdr:cNvPr id="540" name="Imagen 53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539827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41" name="Imagen 54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42" name="Imagen 54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43" name="Imagen 54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44" name="Imagen 54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45" name="Imagen 54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46" name="Imagen 54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47" name="Imagen 54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48" name="Imagen 54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49" name="Imagen 54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50" name="Imagen 54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51" name="Imagen 55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52" name="Imagen 55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53" name="Imagen 55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313</xdr:row>
      <xdr:rowOff>147441</xdr:rowOff>
    </xdr:from>
    <xdr:ext cx="1996336" cy="570196"/>
    <xdr:pic>
      <xdr:nvPicPr>
        <xdr:cNvPr id="554" name="Imagen 55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5907861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47</xdr:col>
      <xdr:colOff>300103</xdr:colOff>
      <xdr:row>311</xdr:row>
      <xdr:rowOff>1</xdr:rowOff>
    </xdr:from>
    <xdr:to>
      <xdr:col>49</xdr:col>
      <xdr:colOff>91335</xdr:colOff>
      <xdr:row>312</xdr:row>
      <xdr:rowOff>78289</xdr:rowOff>
    </xdr:to>
    <xdr:sp macro="" textlink="">
      <xdr:nvSpPr>
        <xdr:cNvPr id="555" name="Triángulo isósceles 554"/>
        <xdr:cNvSpPr/>
      </xdr:nvSpPr>
      <xdr:spPr>
        <a:xfrm rot="10800000">
          <a:off x="24503128" y="58569226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113256</xdr:colOff>
      <xdr:row>310</xdr:row>
      <xdr:rowOff>204593</xdr:rowOff>
    </xdr:from>
    <xdr:to>
      <xdr:col>50</xdr:col>
      <xdr:colOff>217640</xdr:colOff>
      <xdr:row>312</xdr:row>
      <xdr:rowOff>74114</xdr:rowOff>
    </xdr:to>
    <xdr:sp macro="" textlink="">
      <xdr:nvSpPr>
        <xdr:cNvPr id="556" name="Triángulo isósceles 555"/>
        <xdr:cNvSpPr/>
      </xdr:nvSpPr>
      <xdr:spPr>
        <a:xfrm rot="10800000">
          <a:off x="24944931" y="5857379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278704</xdr:colOff>
      <xdr:row>311</xdr:row>
      <xdr:rowOff>4699</xdr:rowOff>
    </xdr:from>
    <xdr:to>
      <xdr:col>52</xdr:col>
      <xdr:colOff>69936</xdr:colOff>
      <xdr:row>312</xdr:row>
      <xdr:rowOff>82987</xdr:rowOff>
    </xdr:to>
    <xdr:sp macro="" textlink="">
      <xdr:nvSpPr>
        <xdr:cNvPr id="557" name="Triángulo isósceles 556"/>
        <xdr:cNvSpPr/>
      </xdr:nvSpPr>
      <xdr:spPr>
        <a:xfrm rot="10800000">
          <a:off x="25424704" y="58573924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104905</xdr:colOff>
      <xdr:row>311</xdr:row>
      <xdr:rowOff>524</xdr:rowOff>
    </xdr:from>
    <xdr:to>
      <xdr:col>53</xdr:col>
      <xdr:colOff>209289</xdr:colOff>
      <xdr:row>312</xdr:row>
      <xdr:rowOff>78812</xdr:rowOff>
    </xdr:to>
    <xdr:sp macro="" textlink="">
      <xdr:nvSpPr>
        <xdr:cNvPr id="558" name="Triángulo isósceles 557"/>
        <xdr:cNvSpPr/>
      </xdr:nvSpPr>
      <xdr:spPr>
        <a:xfrm rot="10800000">
          <a:off x="25879555" y="58569749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217640</xdr:colOff>
      <xdr:row>310</xdr:row>
      <xdr:rowOff>204593</xdr:rowOff>
    </xdr:from>
    <xdr:to>
      <xdr:col>55</xdr:col>
      <xdr:colOff>8872</xdr:colOff>
      <xdr:row>312</xdr:row>
      <xdr:rowOff>74114</xdr:rowOff>
    </xdr:to>
    <xdr:sp macro="" textlink="">
      <xdr:nvSpPr>
        <xdr:cNvPr id="559" name="Triángulo isósceles 558"/>
        <xdr:cNvSpPr/>
      </xdr:nvSpPr>
      <xdr:spPr>
        <a:xfrm rot="10800000">
          <a:off x="26306615" y="58573793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30793</xdr:colOff>
      <xdr:row>310</xdr:row>
      <xdr:rowOff>200418</xdr:rowOff>
    </xdr:from>
    <xdr:to>
      <xdr:col>56</xdr:col>
      <xdr:colOff>135177</xdr:colOff>
      <xdr:row>312</xdr:row>
      <xdr:rowOff>69939</xdr:rowOff>
    </xdr:to>
    <xdr:sp macro="" textlink="">
      <xdr:nvSpPr>
        <xdr:cNvPr id="560" name="Triángulo isósceles 559"/>
        <xdr:cNvSpPr/>
      </xdr:nvSpPr>
      <xdr:spPr>
        <a:xfrm rot="10800000">
          <a:off x="26748418" y="585696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196241</xdr:colOff>
      <xdr:row>311</xdr:row>
      <xdr:rowOff>524</xdr:rowOff>
    </xdr:from>
    <xdr:to>
      <xdr:col>57</xdr:col>
      <xdr:colOff>300624</xdr:colOff>
      <xdr:row>312</xdr:row>
      <xdr:rowOff>78812</xdr:rowOff>
    </xdr:to>
    <xdr:sp macro="" textlink="">
      <xdr:nvSpPr>
        <xdr:cNvPr id="561" name="Triángulo isósceles 560"/>
        <xdr:cNvSpPr/>
      </xdr:nvSpPr>
      <xdr:spPr>
        <a:xfrm rot="10800000">
          <a:off x="27228191" y="585697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296450</xdr:colOff>
      <xdr:row>311</xdr:row>
      <xdr:rowOff>9397</xdr:rowOff>
    </xdr:from>
    <xdr:to>
      <xdr:col>59</xdr:col>
      <xdr:colOff>87683</xdr:colOff>
      <xdr:row>312</xdr:row>
      <xdr:rowOff>87685</xdr:rowOff>
    </xdr:to>
    <xdr:sp macro="" textlink="">
      <xdr:nvSpPr>
        <xdr:cNvPr id="562" name="Triángulo isósceles 561"/>
        <xdr:cNvSpPr/>
      </xdr:nvSpPr>
      <xdr:spPr>
        <a:xfrm rot="10800000">
          <a:off x="27642725" y="585786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122129</xdr:colOff>
      <xdr:row>311</xdr:row>
      <xdr:rowOff>17747</xdr:rowOff>
    </xdr:from>
    <xdr:to>
      <xdr:col>60</xdr:col>
      <xdr:colOff>226512</xdr:colOff>
      <xdr:row>312</xdr:row>
      <xdr:rowOff>96035</xdr:rowOff>
    </xdr:to>
    <xdr:sp macro="" textlink="">
      <xdr:nvSpPr>
        <xdr:cNvPr id="563" name="Triángulo isósceles 562"/>
        <xdr:cNvSpPr/>
      </xdr:nvSpPr>
      <xdr:spPr>
        <a:xfrm rot="10800000">
          <a:off x="28097054" y="585869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248433</xdr:colOff>
      <xdr:row>311</xdr:row>
      <xdr:rowOff>13572</xdr:rowOff>
    </xdr:from>
    <xdr:to>
      <xdr:col>62</xdr:col>
      <xdr:colOff>39666</xdr:colOff>
      <xdr:row>312</xdr:row>
      <xdr:rowOff>91860</xdr:rowOff>
    </xdr:to>
    <xdr:sp macro="" textlink="">
      <xdr:nvSpPr>
        <xdr:cNvPr id="564" name="Triángulo isósceles 563"/>
        <xdr:cNvSpPr/>
      </xdr:nvSpPr>
      <xdr:spPr>
        <a:xfrm rot="10800000">
          <a:off x="28537683" y="5858279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61586</xdr:colOff>
      <xdr:row>311</xdr:row>
      <xdr:rowOff>9397</xdr:rowOff>
    </xdr:from>
    <xdr:to>
      <xdr:col>63</xdr:col>
      <xdr:colOff>165969</xdr:colOff>
      <xdr:row>312</xdr:row>
      <xdr:rowOff>87685</xdr:rowOff>
    </xdr:to>
    <xdr:sp macro="" textlink="">
      <xdr:nvSpPr>
        <xdr:cNvPr id="565" name="Triángulo isósceles 564"/>
        <xdr:cNvSpPr/>
      </xdr:nvSpPr>
      <xdr:spPr>
        <a:xfrm rot="10800000">
          <a:off x="28979486" y="585786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240082</xdr:colOff>
      <xdr:row>311</xdr:row>
      <xdr:rowOff>18270</xdr:rowOff>
    </xdr:from>
    <xdr:to>
      <xdr:col>65</xdr:col>
      <xdr:colOff>31315</xdr:colOff>
      <xdr:row>312</xdr:row>
      <xdr:rowOff>96558</xdr:rowOff>
    </xdr:to>
    <xdr:sp macro="" textlink="">
      <xdr:nvSpPr>
        <xdr:cNvPr id="566" name="Triángulo isósceles 565"/>
        <xdr:cNvSpPr/>
      </xdr:nvSpPr>
      <xdr:spPr>
        <a:xfrm rot="10800000">
          <a:off x="29472307" y="58587495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26618</xdr:colOff>
      <xdr:row>311</xdr:row>
      <xdr:rowOff>524</xdr:rowOff>
    </xdr:from>
    <xdr:to>
      <xdr:col>66</xdr:col>
      <xdr:colOff>131001</xdr:colOff>
      <xdr:row>312</xdr:row>
      <xdr:rowOff>78812</xdr:rowOff>
    </xdr:to>
    <xdr:sp macro="" textlink="">
      <xdr:nvSpPr>
        <xdr:cNvPr id="567" name="Triángulo isósceles 566"/>
        <xdr:cNvSpPr/>
      </xdr:nvSpPr>
      <xdr:spPr>
        <a:xfrm rot="10800000">
          <a:off x="29887493" y="585697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152922</xdr:colOff>
      <xdr:row>310</xdr:row>
      <xdr:rowOff>205116</xdr:rowOff>
    </xdr:from>
    <xdr:to>
      <xdr:col>67</xdr:col>
      <xdr:colOff>257305</xdr:colOff>
      <xdr:row>312</xdr:row>
      <xdr:rowOff>74637</xdr:rowOff>
    </xdr:to>
    <xdr:sp macro="" textlink="">
      <xdr:nvSpPr>
        <xdr:cNvPr id="568" name="Triángulo isósceles 567"/>
        <xdr:cNvSpPr/>
      </xdr:nvSpPr>
      <xdr:spPr>
        <a:xfrm rot="10800000">
          <a:off x="30328122" y="58564791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5218</xdr:colOff>
      <xdr:row>311</xdr:row>
      <xdr:rowOff>5222</xdr:rowOff>
    </xdr:from>
    <xdr:to>
      <xdr:col>69</xdr:col>
      <xdr:colOff>109602</xdr:colOff>
      <xdr:row>312</xdr:row>
      <xdr:rowOff>83510</xdr:rowOff>
    </xdr:to>
    <xdr:sp macro="" textlink="">
      <xdr:nvSpPr>
        <xdr:cNvPr id="569" name="Triángulo isósceles 568"/>
        <xdr:cNvSpPr/>
      </xdr:nvSpPr>
      <xdr:spPr>
        <a:xfrm rot="10800000">
          <a:off x="30809068" y="5857444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144571</xdr:colOff>
      <xdr:row>311</xdr:row>
      <xdr:rowOff>1047</xdr:rowOff>
    </xdr:from>
    <xdr:to>
      <xdr:col>70</xdr:col>
      <xdr:colOff>248954</xdr:colOff>
      <xdr:row>312</xdr:row>
      <xdr:rowOff>79335</xdr:rowOff>
    </xdr:to>
    <xdr:sp macro="" textlink="">
      <xdr:nvSpPr>
        <xdr:cNvPr id="570" name="Triángulo isósceles 569"/>
        <xdr:cNvSpPr/>
      </xdr:nvSpPr>
      <xdr:spPr>
        <a:xfrm rot="10800000">
          <a:off x="31262746" y="585702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22443</xdr:colOff>
      <xdr:row>310</xdr:row>
      <xdr:rowOff>192068</xdr:rowOff>
    </xdr:from>
    <xdr:to>
      <xdr:col>43</xdr:col>
      <xdr:colOff>126827</xdr:colOff>
      <xdr:row>312</xdr:row>
      <xdr:rowOff>61589</xdr:rowOff>
    </xdr:to>
    <xdr:sp macro="" textlink="">
      <xdr:nvSpPr>
        <xdr:cNvPr id="571" name="Triángulo isósceles 570"/>
        <xdr:cNvSpPr/>
      </xdr:nvSpPr>
      <xdr:spPr>
        <a:xfrm rot="10800000">
          <a:off x="22653843" y="58570793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174843</xdr:colOff>
      <xdr:row>310</xdr:row>
      <xdr:rowOff>200941</xdr:rowOff>
    </xdr:from>
    <xdr:to>
      <xdr:col>44</xdr:col>
      <xdr:colOff>279226</xdr:colOff>
      <xdr:row>312</xdr:row>
      <xdr:rowOff>70462</xdr:rowOff>
    </xdr:to>
    <xdr:sp macro="" textlink="">
      <xdr:nvSpPr>
        <xdr:cNvPr id="572" name="Triángulo isósceles 571"/>
        <xdr:cNvSpPr/>
      </xdr:nvSpPr>
      <xdr:spPr>
        <a:xfrm rot="10800000">
          <a:off x="23120568" y="58570141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40187</xdr:colOff>
      <xdr:row>311</xdr:row>
      <xdr:rowOff>1047</xdr:rowOff>
    </xdr:from>
    <xdr:to>
      <xdr:col>46</xdr:col>
      <xdr:colOff>144571</xdr:colOff>
      <xdr:row>312</xdr:row>
      <xdr:rowOff>79335</xdr:rowOff>
    </xdr:to>
    <xdr:sp macro="" textlink="">
      <xdr:nvSpPr>
        <xdr:cNvPr id="573" name="Triángulo isósceles 572"/>
        <xdr:cNvSpPr/>
      </xdr:nvSpPr>
      <xdr:spPr>
        <a:xfrm rot="10800000">
          <a:off x="23614562" y="585702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179540</xdr:colOff>
      <xdr:row>310</xdr:row>
      <xdr:rowOff>205639</xdr:rowOff>
    </xdr:from>
    <xdr:to>
      <xdr:col>47</xdr:col>
      <xdr:colOff>283923</xdr:colOff>
      <xdr:row>312</xdr:row>
      <xdr:rowOff>75160</xdr:rowOff>
    </xdr:to>
    <xdr:sp macro="" textlink="">
      <xdr:nvSpPr>
        <xdr:cNvPr id="574" name="Triángulo isósceles 573"/>
        <xdr:cNvSpPr/>
      </xdr:nvSpPr>
      <xdr:spPr>
        <a:xfrm rot="10800000">
          <a:off x="24068240" y="58565314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231731</xdr:colOff>
      <xdr:row>310</xdr:row>
      <xdr:rowOff>205639</xdr:rowOff>
    </xdr:from>
    <xdr:to>
      <xdr:col>72</xdr:col>
      <xdr:colOff>22964</xdr:colOff>
      <xdr:row>312</xdr:row>
      <xdr:rowOff>75160</xdr:rowOff>
    </xdr:to>
    <xdr:sp macro="" textlink="">
      <xdr:nvSpPr>
        <xdr:cNvPr id="575" name="Triángulo isósceles 574"/>
        <xdr:cNvSpPr/>
      </xdr:nvSpPr>
      <xdr:spPr>
        <a:xfrm rot="10800000">
          <a:off x="31664231" y="58565314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44885</xdr:colOff>
      <xdr:row>311</xdr:row>
      <xdr:rowOff>5745</xdr:rowOff>
    </xdr:from>
    <xdr:to>
      <xdr:col>73</xdr:col>
      <xdr:colOff>149268</xdr:colOff>
      <xdr:row>312</xdr:row>
      <xdr:rowOff>84033</xdr:rowOff>
    </xdr:to>
    <xdr:sp macro="" textlink="">
      <xdr:nvSpPr>
        <xdr:cNvPr id="576" name="Triángulo isósceles 575"/>
        <xdr:cNvSpPr/>
      </xdr:nvSpPr>
      <xdr:spPr>
        <a:xfrm rot="10800000">
          <a:off x="32106035" y="58574970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161795</xdr:colOff>
      <xdr:row>309</xdr:row>
      <xdr:rowOff>5223</xdr:rowOff>
    </xdr:from>
    <xdr:to>
      <xdr:col>73</xdr:col>
      <xdr:colOff>448850</xdr:colOff>
      <xdr:row>311</xdr:row>
      <xdr:rowOff>5223</xdr:rowOff>
    </xdr:to>
    <xdr:sp macro="" textlink="">
      <xdr:nvSpPr>
        <xdr:cNvPr id="577" name="Triángulo isósceles 576"/>
        <xdr:cNvSpPr/>
      </xdr:nvSpPr>
      <xdr:spPr>
        <a:xfrm rot="5400000">
          <a:off x="32504585" y="58245183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170668</xdr:colOff>
      <xdr:row>306</xdr:row>
      <xdr:rowOff>183720</xdr:rowOff>
    </xdr:from>
    <xdr:to>
      <xdr:col>73</xdr:col>
      <xdr:colOff>457723</xdr:colOff>
      <xdr:row>308</xdr:row>
      <xdr:rowOff>183720</xdr:rowOff>
    </xdr:to>
    <xdr:sp macro="" textlink="">
      <xdr:nvSpPr>
        <xdr:cNvPr id="578" name="Triángulo isósceles 577"/>
        <xdr:cNvSpPr/>
      </xdr:nvSpPr>
      <xdr:spPr>
        <a:xfrm rot="5400000">
          <a:off x="32518221" y="5787599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166493</xdr:colOff>
      <xdr:row>304</xdr:row>
      <xdr:rowOff>153451</xdr:rowOff>
    </xdr:from>
    <xdr:to>
      <xdr:col>73</xdr:col>
      <xdr:colOff>453548</xdr:colOff>
      <xdr:row>306</xdr:row>
      <xdr:rowOff>153450</xdr:rowOff>
    </xdr:to>
    <xdr:sp macro="" textlink="">
      <xdr:nvSpPr>
        <xdr:cNvPr id="579" name="Triángulo isósceles 578"/>
        <xdr:cNvSpPr/>
      </xdr:nvSpPr>
      <xdr:spPr>
        <a:xfrm rot="5400000">
          <a:off x="32514046" y="57483773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175366</xdr:colOff>
      <xdr:row>302</xdr:row>
      <xdr:rowOff>136228</xdr:rowOff>
    </xdr:from>
    <xdr:to>
      <xdr:col>73</xdr:col>
      <xdr:colOff>462421</xdr:colOff>
      <xdr:row>304</xdr:row>
      <xdr:rowOff>136228</xdr:rowOff>
    </xdr:to>
    <xdr:sp macro="" textlink="">
      <xdr:nvSpPr>
        <xdr:cNvPr id="580" name="Triángulo isósceles 579"/>
        <xdr:cNvSpPr/>
      </xdr:nvSpPr>
      <xdr:spPr>
        <a:xfrm rot="5400000">
          <a:off x="32522919" y="57104600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170667</xdr:colOff>
      <xdr:row>300</xdr:row>
      <xdr:rowOff>105432</xdr:rowOff>
    </xdr:from>
    <xdr:to>
      <xdr:col>73</xdr:col>
      <xdr:colOff>457722</xdr:colOff>
      <xdr:row>302</xdr:row>
      <xdr:rowOff>105432</xdr:rowOff>
    </xdr:to>
    <xdr:sp macro="" textlink="">
      <xdr:nvSpPr>
        <xdr:cNvPr id="581" name="Triángulo isósceles 580"/>
        <xdr:cNvSpPr/>
      </xdr:nvSpPr>
      <xdr:spPr>
        <a:xfrm rot="5400000">
          <a:off x="32518220" y="5671185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179540</xdr:colOff>
      <xdr:row>298</xdr:row>
      <xdr:rowOff>75162</xdr:rowOff>
    </xdr:from>
    <xdr:to>
      <xdr:col>73</xdr:col>
      <xdr:colOff>466595</xdr:colOff>
      <xdr:row>300</xdr:row>
      <xdr:rowOff>75162</xdr:rowOff>
    </xdr:to>
    <xdr:sp macro="" textlink="">
      <xdr:nvSpPr>
        <xdr:cNvPr id="582" name="Triángulo isósceles 581"/>
        <xdr:cNvSpPr/>
      </xdr:nvSpPr>
      <xdr:spPr>
        <a:xfrm rot="5400000">
          <a:off x="32527093" y="5631963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175365</xdr:colOff>
      <xdr:row>296</xdr:row>
      <xdr:rowOff>44893</xdr:rowOff>
    </xdr:from>
    <xdr:to>
      <xdr:col>73</xdr:col>
      <xdr:colOff>462420</xdr:colOff>
      <xdr:row>298</xdr:row>
      <xdr:rowOff>44892</xdr:rowOff>
    </xdr:to>
    <xdr:sp macro="" textlink="">
      <xdr:nvSpPr>
        <xdr:cNvPr id="583" name="Triángulo isósceles 582"/>
        <xdr:cNvSpPr/>
      </xdr:nvSpPr>
      <xdr:spPr>
        <a:xfrm rot="5400000">
          <a:off x="32522918" y="55927415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184238</xdr:colOff>
      <xdr:row>294</xdr:row>
      <xdr:rowOff>27670</xdr:rowOff>
    </xdr:from>
    <xdr:to>
      <xdr:col>73</xdr:col>
      <xdr:colOff>471293</xdr:colOff>
      <xdr:row>296</xdr:row>
      <xdr:rowOff>27670</xdr:rowOff>
    </xdr:to>
    <xdr:sp macro="" textlink="">
      <xdr:nvSpPr>
        <xdr:cNvPr id="584" name="Triángulo isósceles 583"/>
        <xdr:cNvSpPr/>
      </xdr:nvSpPr>
      <xdr:spPr>
        <a:xfrm rot="5400000">
          <a:off x="32531791" y="5554824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180063</xdr:colOff>
      <xdr:row>291</xdr:row>
      <xdr:rowOff>206166</xdr:rowOff>
    </xdr:from>
    <xdr:to>
      <xdr:col>73</xdr:col>
      <xdr:colOff>467118</xdr:colOff>
      <xdr:row>293</xdr:row>
      <xdr:rowOff>206166</xdr:rowOff>
    </xdr:to>
    <xdr:sp macro="" textlink="">
      <xdr:nvSpPr>
        <xdr:cNvPr id="585" name="Triángulo isósceles 584"/>
        <xdr:cNvSpPr/>
      </xdr:nvSpPr>
      <xdr:spPr>
        <a:xfrm rot="5400000">
          <a:off x="32527616" y="55155238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188936</xdr:colOff>
      <xdr:row>289</xdr:row>
      <xdr:rowOff>332472</xdr:rowOff>
    </xdr:from>
    <xdr:to>
      <xdr:col>73</xdr:col>
      <xdr:colOff>475991</xdr:colOff>
      <xdr:row>291</xdr:row>
      <xdr:rowOff>201992</xdr:rowOff>
    </xdr:to>
    <xdr:sp macro="" textlink="">
      <xdr:nvSpPr>
        <xdr:cNvPr id="586" name="Triángulo isósceles 585"/>
        <xdr:cNvSpPr/>
      </xdr:nvSpPr>
      <xdr:spPr>
        <a:xfrm rot="5400000">
          <a:off x="32530291" y="54792442"/>
          <a:ext cx="3743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303756</xdr:colOff>
      <xdr:row>289</xdr:row>
      <xdr:rowOff>42795</xdr:rowOff>
    </xdr:from>
    <xdr:to>
      <xdr:col>49</xdr:col>
      <xdr:colOff>94988</xdr:colOff>
      <xdr:row>289</xdr:row>
      <xdr:rowOff>329850</xdr:rowOff>
    </xdr:to>
    <xdr:sp macro="" textlink="">
      <xdr:nvSpPr>
        <xdr:cNvPr id="587" name="Triángulo isósceles 586"/>
        <xdr:cNvSpPr/>
      </xdr:nvSpPr>
      <xdr:spPr>
        <a:xfrm>
          <a:off x="24506781" y="54611520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116909</xdr:colOff>
      <xdr:row>289</xdr:row>
      <xdr:rowOff>38620</xdr:rowOff>
    </xdr:from>
    <xdr:to>
      <xdr:col>50</xdr:col>
      <xdr:colOff>221293</xdr:colOff>
      <xdr:row>289</xdr:row>
      <xdr:rowOff>325675</xdr:rowOff>
    </xdr:to>
    <xdr:sp macro="" textlink="">
      <xdr:nvSpPr>
        <xdr:cNvPr id="588" name="Triángulo isósceles 587"/>
        <xdr:cNvSpPr/>
      </xdr:nvSpPr>
      <xdr:spPr>
        <a:xfrm>
          <a:off x="24948584" y="5460734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282357</xdr:colOff>
      <xdr:row>289</xdr:row>
      <xdr:rowOff>47493</xdr:rowOff>
    </xdr:from>
    <xdr:to>
      <xdr:col>52</xdr:col>
      <xdr:colOff>73589</xdr:colOff>
      <xdr:row>289</xdr:row>
      <xdr:rowOff>334548</xdr:rowOff>
    </xdr:to>
    <xdr:sp macro="" textlink="">
      <xdr:nvSpPr>
        <xdr:cNvPr id="589" name="Triángulo isósceles 588"/>
        <xdr:cNvSpPr/>
      </xdr:nvSpPr>
      <xdr:spPr>
        <a:xfrm>
          <a:off x="25428357" y="54616218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108558</xdr:colOff>
      <xdr:row>289</xdr:row>
      <xdr:rowOff>43318</xdr:rowOff>
    </xdr:from>
    <xdr:to>
      <xdr:col>53</xdr:col>
      <xdr:colOff>212942</xdr:colOff>
      <xdr:row>289</xdr:row>
      <xdr:rowOff>330373</xdr:rowOff>
    </xdr:to>
    <xdr:sp macro="" textlink="">
      <xdr:nvSpPr>
        <xdr:cNvPr id="590" name="Triángulo isósceles 589"/>
        <xdr:cNvSpPr/>
      </xdr:nvSpPr>
      <xdr:spPr>
        <a:xfrm>
          <a:off x="25883208" y="54612043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221293</xdr:colOff>
      <xdr:row>289</xdr:row>
      <xdr:rowOff>38620</xdr:rowOff>
    </xdr:from>
    <xdr:to>
      <xdr:col>55</xdr:col>
      <xdr:colOff>12525</xdr:colOff>
      <xdr:row>289</xdr:row>
      <xdr:rowOff>325675</xdr:rowOff>
    </xdr:to>
    <xdr:sp macro="" textlink="">
      <xdr:nvSpPr>
        <xdr:cNvPr id="591" name="Triángulo isósceles 590"/>
        <xdr:cNvSpPr/>
      </xdr:nvSpPr>
      <xdr:spPr>
        <a:xfrm>
          <a:off x="26310268" y="54607345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34446</xdr:colOff>
      <xdr:row>289</xdr:row>
      <xdr:rowOff>34445</xdr:rowOff>
    </xdr:from>
    <xdr:to>
      <xdr:col>56</xdr:col>
      <xdr:colOff>138830</xdr:colOff>
      <xdr:row>289</xdr:row>
      <xdr:rowOff>321500</xdr:rowOff>
    </xdr:to>
    <xdr:sp macro="" textlink="">
      <xdr:nvSpPr>
        <xdr:cNvPr id="592" name="Triángulo isósceles 591"/>
        <xdr:cNvSpPr/>
      </xdr:nvSpPr>
      <xdr:spPr>
        <a:xfrm>
          <a:off x="26752071" y="5460317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199894</xdr:colOff>
      <xdr:row>289</xdr:row>
      <xdr:rowOff>43318</xdr:rowOff>
    </xdr:from>
    <xdr:to>
      <xdr:col>57</xdr:col>
      <xdr:colOff>304277</xdr:colOff>
      <xdr:row>289</xdr:row>
      <xdr:rowOff>330373</xdr:rowOff>
    </xdr:to>
    <xdr:sp macro="" textlink="">
      <xdr:nvSpPr>
        <xdr:cNvPr id="593" name="Triángulo isósceles 592"/>
        <xdr:cNvSpPr/>
      </xdr:nvSpPr>
      <xdr:spPr>
        <a:xfrm>
          <a:off x="27231844" y="546120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300103</xdr:colOff>
      <xdr:row>289</xdr:row>
      <xdr:rowOff>52191</xdr:rowOff>
    </xdr:from>
    <xdr:to>
      <xdr:col>59</xdr:col>
      <xdr:colOff>91336</xdr:colOff>
      <xdr:row>290</xdr:row>
      <xdr:rowOff>-1</xdr:rowOff>
    </xdr:to>
    <xdr:sp macro="" textlink="">
      <xdr:nvSpPr>
        <xdr:cNvPr id="594" name="Triángulo isósceles 593"/>
        <xdr:cNvSpPr/>
      </xdr:nvSpPr>
      <xdr:spPr>
        <a:xfrm>
          <a:off x="27646378" y="5462091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125782</xdr:colOff>
      <xdr:row>289</xdr:row>
      <xdr:rowOff>60541</xdr:rowOff>
    </xdr:from>
    <xdr:to>
      <xdr:col>60</xdr:col>
      <xdr:colOff>230165</xdr:colOff>
      <xdr:row>290</xdr:row>
      <xdr:rowOff>8349</xdr:rowOff>
    </xdr:to>
    <xdr:sp macro="" textlink="">
      <xdr:nvSpPr>
        <xdr:cNvPr id="595" name="Triángulo isósceles 594"/>
        <xdr:cNvSpPr/>
      </xdr:nvSpPr>
      <xdr:spPr>
        <a:xfrm>
          <a:off x="28100707" y="5462926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252086</xdr:colOff>
      <xdr:row>289</xdr:row>
      <xdr:rowOff>56366</xdr:rowOff>
    </xdr:from>
    <xdr:to>
      <xdr:col>62</xdr:col>
      <xdr:colOff>43319</xdr:colOff>
      <xdr:row>290</xdr:row>
      <xdr:rowOff>4174</xdr:rowOff>
    </xdr:to>
    <xdr:sp macro="" textlink="">
      <xdr:nvSpPr>
        <xdr:cNvPr id="596" name="Triángulo isósceles 595"/>
        <xdr:cNvSpPr/>
      </xdr:nvSpPr>
      <xdr:spPr>
        <a:xfrm>
          <a:off x="28541336" y="5462509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65239</xdr:colOff>
      <xdr:row>289</xdr:row>
      <xdr:rowOff>52191</xdr:rowOff>
    </xdr:from>
    <xdr:to>
      <xdr:col>63</xdr:col>
      <xdr:colOff>169622</xdr:colOff>
      <xdr:row>290</xdr:row>
      <xdr:rowOff>-1</xdr:rowOff>
    </xdr:to>
    <xdr:sp macro="" textlink="">
      <xdr:nvSpPr>
        <xdr:cNvPr id="597" name="Triángulo isósceles 596"/>
        <xdr:cNvSpPr/>
      </xdr:nvSpPr>
      <xdr:spPr>
        <a:xfrm>
          <a:off x="28983139" y="5462091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243735</xdr:colOff>
      <xdr:row>289</xdr:row>
      <xdr:rowOff>61064</xdr:rowOff>
    </xdr:from>
    <xdr:to>
      <xdr:col>65</xdr:col>
      <xdr:colOff>34968</xdr:colOff>
      <xdr:row>290</xdr:row>
      <xdr:rowOff>8872</xdr:rowOff>
    </xdr:to>
    <xdr:sp macro="" textlink="">
      <xdr:nvSpPr>
        <xdr:cNvPr id="598" name="Triángulo isósceles 597"/>
        <xdr:cNvSpPr/>
      </xdr:nvSpPr>
      <xdr:spPr>
        <a:xfrm>
          <a:off x="29475960" y="54629789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30271</xdr:colOff>
      <xdr:row>289</xdr:row>
      <xdr:rowOff>43318</xdr:rowOff>
    </xdr:from>
    <xdr:to>
      <xdr:col>66</xdr:col>
      <xdr:colOff>134654</xdr:colOff>
      <xdr:row>289</xdr:row>
      <xdr:rowOff>330373</xdr:rowOff>
    </xdr:to>
    <xdr:sp macro="" textlink="">
      <xdr:nvSpPr>
        <xdr:cNvPr id="599" name="Triángulo isósceles 598"/>
        <xdr:cNvSpPr/>
      </xdr:nvSpPr>
      <xdr:spPr>
        <a:xfrm>
          <a:off x="29891146" y="546120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156575</xdr:colOff>
      <xdr:row>289</xdr:row>
      <xdr:rowOff>39143</xdr:rowOff>
    </xdr:from>
    <xdr:to>
      <xdr:col>67</xdr:col>
      <xdr:colOff>260958</xdr:colOff>
      <xdr:row>289</xdr:row>
      <xdr:rowOff>326198</xdr:rowOff>
    </xdr:to>
    <xdr:sp macro="" textlink="">
      <xdr:nvSpPr>
        <xdr:cNvPr id="600" name="Triángulo isósceles 599"/>
        <xdr:cNvSpPr/>
      </xdr:nvSpPr>
      <xdr:spPr>
        <a:xfrm>
          <a:off x="30331775" y="5460786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8871</xdr:colOff>
      <xdr:row>289</xdr:row>
      <xdr:rowOff>48016</xdr:rowOff>
    </xdr:from>
    <xdr:to>
      <xdr:col>69</xdr:col>
      <xdr:colOff>113255</xdr:colOff>
      <xdr:row>289</xdr:row>
      <xdr:rowOff>335071</xdr:rowOff>
    </xdr:to>
    <xdr:sp macro="" textlink="">
      <xdr:nvSpPr>
        <xdr:cNvPr id="601" name="Triángulo isósceles 600"/>
        <xdr:cNvSpPr/>
      </xdr:nvSpPr>
      <xdr:spPr>
        <a:xfrm>
          <a:off x="30812721" y="5461674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148224</xdr:colOff>
      <xdr:row>289</xdr:row>
      <xdr:rowOff>43841</xdr:rowOff>
    </xdr:from>
    <xdr:to>
      <xdr:col>70</xdr:col>
      <xdr:colOff>252607</xdr:colOff>
      <xdr:row>289</xdr:row>
      <xdr:rowOff>330896</xdr:rowOff>
    </xdr:to>
    <xdr:sp macro="" textlink="">
      <xdr:nvSpPr>
        <xdr:cNvPr id="602" name="Triángulo isósceles 601"/>
        <xdr:cNvSpPr/>
      </xdr:nvSpPr>
      <xdr:spPr>
        <a:xfrm>
          <a:off x="31266399" y="54612566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26096</xdr:colOff>
      <xdr:row>289</xdr:row>
      <xdr:rowOff>26095</xdr:rowOff>
    </xdr:from>
    <xdr:to>
      <xdr:col>43</xdr:col>
      <xdr:colOff>130480</xdr:colOff>
      <xdr:row>289</xdr:row>
      <xdr:rowOff>313150</xdr:rowOff>
    </xdr:to>
    <xdr:sp macro="" textlink="">
      <xdr:nvSpPr>
        <xdr:cNvPr id="603" name="Triángulo isósceles 602"/>
        <xdr:cNvSpPr/>
      </xdr:nvSpPr>
      <xdr:spPr>
        <a:xfrm>
          <a:off x="22657496" y="54594820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178496</xdr:colOff>
      <xdr:row>289</xdr:row>
      <xdr:rowOff>34968</xdr:rowOff>
    </xdr:from>
    <xdr:to>
      <xdr:col>44</xdr:col>
      <xdr:colOff>282879</xdr:colOff>
      <xdr:row>289</xdr:row>
      <xdr:rowOff>322023</xdr:rowOff>
    </xdr:to>
    <xdr:sp macro="" textlink="">
      <xdr:nvSpPr>
        <xdr:cNvPr id="604" name="Triángulo isósceles 603"/>
        <xdr:cNvSpPr/>
      </xdr:nvSpPr>
      <xdr:spPr>
        <a:xfrm>
          <a:off x="23124221" y="5460369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43840</xdr:colOff>
      <xdr:row>289</xdr:row>
      <xdr:rowOff>43841</xdr:rowOff>
    </xdr:from>
    <xdr:to>
      <xdr:col>46</xdr:col>
      <xdr:colOff>148224</xdr:colOff>
      <xdr:row>289</xdr:row>
      <xdr:rowOff>330896</xdr:rowOff>
    </xdr:to>
    <xdr:sp macro="" textlink="">
      <xdr:nvSpPr>
        <xdr:cNvPr id="605" name="Triángulo isósceles 604"/>
        <xdr:cNvSpPr/>
      </xdr:nvSpPr>
      <xdr:spPr>
        <a:xfrm>
          <a:off x="23618215" y="5461256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183193</xdr:colOff>
      <xdr:row>289</xdr:row>
      <xdr:rowOff>39666</xdr:rowOff>
    </xdr:from>
    <xdr:to>
      <xdr:col>47</xdr:col>
      <xdr:colOff>287576</xdr:colOff>
      <xdr:row>289</xdr:row>
      <xdr:rowOff>326721</xdr:rowOff>
    </xdr:to>
    <xdr:sp macro="" textlink="">
      <xdr:nvSpPr>
        <xdr:cNvPr id="606" name="Triángulo isósceles 605"/>
        <xdr:cNvSpPr/>
      </xdr:nvSpPr>
      <xdr:spPr>
        <a:xfrm>
          <a:off x="24071893" y="54608391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235384</xdr:colOff>
      <xdr:row>289</xdr:row>
      <xdr:rowOff>39666</xdr:rowOff>
    </xdr:from>
    <xdr:to>
      <xdr:col>72</xdr:col>
      <xdr:colOff>26617</xdr:colOff>
      <xdr:row>289</xdr:row>
      <xdr:rowOff>326721</xdr:rowOff>
    </xdr:to>
    <xdr:sp macro="" textlink="">
      <xdr:nvSpPr>
        <xdr:cNvPr id="607" name="Triángulo isósceles 606"/>
        <xdr:cNvSpPr/>
      </xdr:nvSpPr>
      <xdr:spPr>
        <a:xfrm>
          <a:off x="31667884" y="54608391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48538</xdr:colOff>
      <xdr:row>289</xdr:row>
      <xdr:rowOff>48539</xdr:rowOff>
    </xdr:from>
    <xdr:to>
      <xdr:col>73</xdr:col>
      <xdr:colOff>152921</xdr:colOff>
      <xdr:row>289</xdr:row>
      <xdr:rowOff>335594</xdr:rowOff>
    </xdr:to>
    <xdr:sp macro="" textlink="">
      <xdr:nvSpPr>
        <xdr:cNvPr id="608" name="Triángulo isósceles 607"/>
        <xdr:cNvSpPr/>
      </xdr:nvSpPr>
      <xdr:spPr>
        <a:xfrm>
          <a:off x="32109688" y="54617264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32704</xdr:colOff>
      <xdr:row>286</xdr:row>
      <xdr:rowOff>71624</xdr:rowOff>
    </xdr:from>
    <xdr:to>
      <xdr:col>62</xdr:col>
      <xdr:colOff>226018</xdr:colOff>
      <xdr:row>291</xdr:row>
      <xdr:rowOff>161440</xdr:rowOff>
    </xdr:to>
    <xdr:sp macro="" textlink="">
      <xdr:nvSpPr>
        <xdr:cNvPr id="609" name="Elipse 608"/>
        <xdr:cNvSpPr/>
      </xdr:nvSpPr>
      <xdr:spPr>
        <a:xfrm rot="16200000">
          <a:off x="27916503" y="53874225"/>
          <a:ext cx="1004216" cy="145061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319</xdr:row>
      <xdr:rowOff>8873</xdr:rowOff>
    </xdr:from>
    <xdr:to>
      <xdr:col>42</xdr:col>
      <xdr:colOff>313151</xdr:colOff>
      <xdr:row>320</xdr:row>
      <xdr:rowOff>1</xdr:rowOff>
    </xdr:to>
    <xdr:sp macro="" textlink="">
      <xdr:nvSpPr>
        <xdr:cNvPr id="610" name="Elipse 609"/>
        <xdr:cNvSpPr/>
      </xdr:nvSpPr>
      <xdr:spPr>
        <a:xfrm>
          <a:off x="22692466" y="6003542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320</xdr:row>
      <xdr:rowOff>35492</xdr:rowOff>
    </xdr:from>
    <xdr:to>
      <xdr:col>42</xdr:col>
      <xdr:colOff>300101</xdr:colOff>
      <xdr:row>320</xdr:row>
      <xdr:rowOff>195719</xdr:rowOff>
    </xdr:to>
    <xdr:sp macro="" textlink="">
      <xdr:nvSpPr>
        <xdr:cNvPr id="611" name="Triángulo isósceles 610"/>
        <xdr:cNvSpPr/>
      </xdr:nvSpPr>
      <xdr:spPr>
        <a:xfrm rot="10800000">
          <a:off x="22653842" y="6024301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52192</xdr:colOff>
      <xdr:row>321</xdr:row>
      <xdr:rowOff>78287</xdr:rowOff>
    </xdr:from>
    <xdr:to>
      <xdr:col>42</xdr:col>
      <xdr:colOff>247911</xdr:colOff>
      <xdr:row>321</xdr:row>
      <xdr:rowOff>169623</xdr:rowOff>
    </xdr:to>
    <xdr:sp macro="" textlink="">
      <xdr:nvSpPr>
        <xdr:cNvPr id="612" name="Rectángulo redondeado 611"/>
        <xdr:cNvSpPr/>
      </xdr:nvSpPr>
      <xdr:spPr>
        <a:xfrm>
          <a:off x="22683592" y="6046678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318</xdr:row>
      <xdr:rowOff>78288</xdr:rowOff>
    </xdr:from>
    <xdr:to>
      <xdr:col>42</xdr:col>
      <xdr:colOff>287055</xdr:colOff>
      <xdr:row>318</xdr:row>
      <xdr:rowOff>91336</xdr:rowOff>
    </xdr:to>
    <xdr:cxnSp macro="">
      <xdr:nvCxnSpPr>
        <xdr:cNvPr id="613" name="Conector recto de flecha 612"/>
        <xdr:cNvCxnSpPr/>
      </xdr:nvCxnSpPr>
      <xdr:spPr>
        <a:xfrm>
          <a:off x="22670544" y="599238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167987</xdr:colOff>
      <xdr:row>293</xdr:row>
      <xdr:rowOff>18825</xdr:rowOff>
    </xdr:from>
    <xdr:to>
      <xdr:col>67</xdr:col>
      <xdr:colOff>171642</xdr:colOff>
      <xdr:row>296</xdr:row>
      <xdr:rowOff>96558</xdr:rowOff>
    </xdr:to>
    <xdr:cxnSp macro="">
      <xdr:nvCxnSpPr>
        <xdr:cNvPr id="614" name="Conector recto de flecha 613"/>
        <xdr:cNvCxnSpPr/>
      </xdr:nvCxnSpPr>
      <xdr:spPr>
        <a:xfrm flipV="1">
          <a:off x="30657512" y="55320975"/>
          <a:ext cx="3655" cy="62065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129152</xdr:colOff>
      <xdr:row>293</xdr:row>
      <xdr:rowOff>0</xdr:rowOff>
    </xdr:from>
    <xdr:to>
      <xdr:col>47</xdr:col>
      <xdr:colOff>129152</xdr:colOff>
      <xdr:row>297</xdr:row>
      <xdr:rowOff>32288</xdr:rowOff>
    </xdr:to>
    <xdr:cxnSp macro="">
      <xdr:nvCxnSpPr>
        <xdr:cNvPr id="615" name="Conector recto de flecha 614"/>
        <xdr:cNvCxnSpPr/>
      </xdr:nvCxnSpPr>
      <xdr:spPr>
        <a:xfrm flipV="1">
          <a:off x="24332177" y="55302150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42</xdr:col>
      <xdr:colOff>61066</xdr:colOff>
      <xdr:row>319</xdr:row>
      <xdr:rowOff>8873</xdr:rowOff>
    </xdr:from>
    <xdr:to>
      <xdr:col>42</xdr:col>
      <xdr:colOff>313151</xdr:colOff>
      <xdr:row>320</xdr:row>
      <xdr:rowOff>1</xdr:rowOff>
    </xdr:to>
    <xdr:sp macro="" textlink="">
      <xdr:nvSpPr>
        <xdr:cNvPr id="616" name="Elipse 615"/>
        <xdr:cNvSpPr/>
      </xdr:nvSpPr>
      <xdr:spPr>
        <a:xfrm>
          <a:off x="22692466" y="60035423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320</xdr:row>
      <xdr:rowOff>35492</xdr:rowOff>
    </xdr:from>
    <xdr:to>
      <xdr:col>42</xdr:col>
      <xdr:colOff>300101</xdr:colOff>
      <xdr:row>320</xdr:row>
      <xdr:rowOff>195719</xdr:rowOff>
    </xdr:to>
    <xdr:sp macro="" textlink="">
      <xdr:nvSpPr>
        <xdr:cNvPr id="617" name="Triángulo isósceles 616"/>
        <xdr:cNvSpPr/>
      </xdr:nvSpPr>
      <xdr:spPr>
        <a:xfrm rot="10800000">
          <a:off x="22653842" y="60243017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52192</xdr:colOff>
      <xdr:row>321</xdr:row>
      <xdr:rowOff>78287</xdr:rowOff>
    </xdr:from>
    <xdr:to>
      <xdr:col>42</xdr:col>
      <xdr:colOff>247911</xdr:colOff>
      <xdr:row>321</xdr:row>
      <xdr:rowOff>169623</xdr:rowOff>
    </xdr:to>
    <xdr:sp macro="" textlink="">
      <xdr:nvSpPr>
        <xdr:cNvPr id="618" name="Rectángulo redondeado 617"/>
        <xdr:cNvSpPr/>
      </xdr:nvSpPr>
      <xdr:spPr>
        <a:xfrm>
          <a:off x="22683592" y="60466787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318</xdr:row>
      <xdr:rowOff>78288</xdr:rowOff>
    </xdr:from>
    <xdr:to>
      <xdr:col>42</xdr:col>
      <xdr:colOff>287055</xdr:colOff>
      <xdr:row>318</xdr:row>
      <xdr:rowOff>91336</xdr:rowOff>
    </xdr:to>
    <xdr:cxnSp macro="">
      <xdr:nvCxnSpPr>
        <xdr:cNvPr id="619" name="Conector recto de flecha 618"/>
        <xdr:cNvCxnSpPr/>
      </xdr:nvCxnSpPr>
      <xdr:spPr>
        <a:xfrm>
          <a:off x="22670544" y="599238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44231</xdr:colOff>
      <xdr:row>287</xdr:row>
      <xdr:rowOff>133444</xdr:rowOff>
    </xdr:from>
    <xdr:to>
      <xdr:col>47</xdr:col>
      <xdr:colOff>10938</xdr:colOff>
      <xdr:row>288</xdr:row>
      <xdr:rowOff>169687</xdr:rowOff>
    </xdr:to>
    <xdr:sp macro="" textlink="">
      <xdr:nvSpPr>
        <xdr:cNvPr id="620" name="Rectángulo redondeado 619"/>
        <xdr:cNvSpPr/>
      </xdr:nvSpPr>
      <xdr:spPr>
        <a:xfrm rot="13334826">
          <a:off x="23618606" y="54340219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180487</xdr:colOff>
      <xdr:row>287</xdr:row>
      <xdr:rowOff>108259</xdr:rowOff>
    </xdr:from>
    <xdr:to>
      <xdr:col>48</xdr:col>
      <xdr:colOff>147194</xdr:colOff>
      <xdr:row>288</xdr:row>
      <xdr:rowOff>144502</xdr:rowOff>
    </xdr:to>
    <xdr:sp macro="" textlink="">
      <xdr:nvSpPr>
        <xdr:cNvPr id="621" name="Rectángulo redondeado 620"/>
        <xdr:cNvSpPr/>
      </xdr:nvSpPr>
      <xdr:spPr>
        <a:xfrm rot="13334826">
          <a:off x="24069187" y="54315034"/>
          <a:ext cx="595357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44</xdr:col>
      <xdr:colOff>83232</xdr:colOff>
      <xdr:row>287</xdr:row>
      <xdr:rowOff>174565</xdr:rowOff>
    </xdr:from>
    <xdr:to>
      <xdr:col>49</xdr:col>
      <xdr:colOff>64576</xdr:colOff>
      <xdr:row>290</xdr:row>
      <xdr:rowOff>152645</xdr:rowOff>
    </xdr:to>
    <xdr:sp macro="" textlink="">
      <xdr:nvSpPr>
        <xdr:cNvPr id="622" name="Elipse 621"/>
        <xdr:cNvSpPr/>
      </xdr:nvSpPr>
      <xdr:spPr>
        <a:xfrm>
          <a:off x="23343282" y="54381340"/>
          <a:ext cx="1552969" cy="521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220215</xdr:colOff>
      <xdr:row>287</xdr:row>
      <xdr:rowOff>120565</xdr:rowOff>
    </xdr:from>
    <xdr:to>
      <xdr:col>62</xdr:col>
      <xdr:colOff>186923</xdr:colOff>
      <xdr:row>288</xdr:row>
      <xdr:rowOff>156808</xdr:rowOff>
    </xdr:to>
    <xdr:sp macro="" textlink="">
      <xdr:nvSpPr>
        <xdr:cNvPr id="623" name="Rectángulo redondeado 622"/>
        <xdr:cNvSpPr/>
      </xdr:nvSpPr>
      <xdr:spPr>
        <a:xfrm rot="13334826">
          <a:off x="28509465" y="54327340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107207</xdr:colOff>
      <xdr:row>287</xdr:row>
      <xdr:rowOff>152855</xdr:rowOff>
    </xdr:from>
    <xdr:to>
      <xdr:col>61</xdr:col>
      <xdr:colOff>73916</xdr:colOff>
      <xdr:row>289</xdr:row>
      <xdr:rowOff>11513</xdr:rowOff>
    </xdr:to>
    <xdr:sp macro="" textlink="">
      <xdr:nvSpPr>
        <xdr:cNvPr id="624" name="Rectángulo redondeado 623"/>
        <xdr:cNvSpPr/>
      </xdr:nvSpPr>
      <xdr:spPr>
        <a:xfrm rot="13334826">
          <a:off x="28082132" y="54359630"/>
          <a:ext cx="595359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4840</xdr:colOff>
      <xdr:row>287</xdr:row>
      <xdr:rowOff>142486</xdr:rowOff>
    </xdr:from>
    <xdr:to>
      <xdr:col>59</xdr:col>
      <xdr:colOff>278285</xdr:colOff>
      <xdr:row>289</xdr:row>
      <xdr:rowOff>1144</xdr:rowOff>
    </xdr:to>
    <xdr:sp macro="" textlink="">
      <xdr:nvSpPr>
        <xdr:cNvPr id="625" name="Rectángulo redondeado 624"/>
        <xdr:cNvSpPr/>
      </xdr:nvSpPr>
      <xdr:spPr>
        <a:xfrm rot="13334826">
          <a:off x="27665440" y="54349261"/>
          <a:ext cx="587770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184687</xdr:colOff>
      <xdr:row>291</xdr:row>
      <xdr:rowOff>136255</xdr:rowOff>
    </xdr:from>
    <xdr:to>
      <xdr:col>53</xdr:col>
      <xdr:colOff>184687</xdr:colOff>
      <xdr:row>295</xdr:row>
      <xdr:rowOff>168543</xdr:rowOff>
    </xdr:to>
    <xdr:cxnSp macro="">
      <xdr:nvCxnSpPr>
        <xdr:cNvPr id="626" name="Conector recto de flecha 625"/>
        <xdr:cNvCxnSpPr/>
      </xdr:nvCxnSpPr>
      <xdr:spPr>
        <a:xfrm flipV="1">
          <a:off x="26273662" y="55076455"/>
          <a:ext cx="0" cy="75618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159503</xdr:colOff>
      <xdr:row>292</xdr:row>
      <xdr:rowOff>46494</xdr:rowOff>
    </xdr:from>
    <xdr:to>
      <xdr:col>61</xdr:col>
      <xdr:colOff>159503</xdr:colOff>
      <xdr:row>296</xdr:row>
      <xdr:rowOff>78783</xdr:rowOff>
    </xdr:to>
    <xdr:cxnSp macro="">
      <xdr:nvCxnSpPr>
        <xdr:cNvPr id="627" name="Conector recto de flecha 626"/>
        <xdr:cNvCxnSpPr/>
      </xdr:nvCxnSpPr>
      <xdr:spPr>
        <a:xfrm flipV="1">
          <a:off x="28763078" y="55167669"/>
          <a:ext cx="0" cy="75618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629617</xdr:colOff>
      <xdr:row>308</xdr:row>
      <xdr:rowOff>145301</xdr:rowOff>
    </xdr:from>
    <xdr:to>
      <xdr:col>41</xdr:col>
      <xdr:colOff>920212</xdr:colOff>
      <xdr:row>311</xdr:row>
      <xdr:rowOff>99600</xdr:rowOff>
    </xdr:to>
    <xdr:sp macro="" textlink="">
      <xdr:nvSpPr>
        <xdr:cNvPr id="628" name="Triángulo isósceles 627"/>
        <xdr:cNvSpPr/>
      </xdr:nvSpPr>
      <xdr:spPr>
        <a:xfrm rot="5400000" flipH="1" flipV="1">
          <a:off x="22038515" y="58270153"/>
          <a:ext cx="50674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638489</xdr:colOff>
      <xdr:row>306</xdr:row>
      <xdr:rowOff>168092</xdr:rowOff>
    </xdr:from>
    <xdr:to>
      <xdr:col>41</xdr:col>
      <xdr:colOff>929084</xdr:colOff>
      <xdr:row>309</xdr:row>
      <xdr:rowOff>116658</xdr:rowOff>
    </xdr:to>
    <xdr:sp macro="" textlink="">
      <xdr:nvSpPr>
        <xdr:cNvPr id="629" name="Triángulo isósceles 628"/>
        <xdr:cNvSpPr/>
      </xdr:nvSpPr>
      <xdr:spPr>
        <a:xfrm rot="5400000" flipH="1" flipV="1">
          <a:off x="22055016" y="57923365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634314</xdr:colOff>
      <xdr:row>304</xdr:row>
      <xdr:rowOff>137823</xdr:rowOff>
    </xdr:from>
    <xdr:to>
      <xdr:col>41</xdr:col>
      <xdr:colOff>924909</xdr:colOff>
      <xdr:row>307</xdr:row>
      <xdr:rowOff>86388</xdr:rowOff>
    </xdr:to>
    <xdr:sp macro="" textlink="">
      <xdr:nvSpPr>
        <xdr:cNvPr id="630" name="Triángulo isósceles 629"/>
        <xdr:cNvSpPr/>
      </xdr:nvSpPr>
      <xdr:spPr>
        <a:xfrm rot="5400000" flipH="1" flipV="1">
          <a:off x="22050842" y="57531145"/>
          <a:ext cx="49149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643187</xdr:colOff>
      <xdr:row>302</xdr:row>
      <xdr:rowOff>120600</xdr:rowOff>
    </xdr:from>
    <xdr:to>
      <xdr:col>41</xdr:col>
      <xdr:colOff>933782</xdr:colOff>
      <xdr:row>305</xdr:row>
      <xdr:rowOff>69166</xdr:rowOff>
    </xdr:to>
    <xdr:sp macro="" textlink="">
      <xdr:nvSpPr>
        <xdr:cNvPr id="631" name="Triángulo isósceles 630"/>
        <xdr:cNvSpPr/>
      </xdr:nvSpPr>
      <xdr:spPr>
        <a:xfrm rot="5400000" flipH="1" flipV="1">
          <a:off x="22059714" y="57151973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638489</xdr:colOff>
      <xdr:row>300</xdr:row>
      <xdr:rowOff>89804</xdr:rowOff>
    </xdr:from>
    <xdr:to>
      <xdr:col>41</xdr:col>
      <xdr:colOff>929084</xdr:colOff>
      <xdr:row>303</xdr:row>
      <xdr:rowOff>38368</xdr:rowOff>
    </xdr:to>
    <xdr:sp macro="" textlink="">
      <xdr:nvSpPr>
        <xdr:cNvPr id="632" name="Triángulo isósceles 631"/>
        <xdr:cNvSpPr/>
      </xdr:nvSpPr>
      <xdr:spPr>
        <a:xfrm rot="5400000" flipH="1" flipV="1">
          <a:off x="22055017" y="56759226"/>
          <a:ext cx="49148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647361</xdr:colOff>
      <xdr:row>298</xdr:row>
      <xdr:rowOff>59534</xdr:rowOff>
    </xdr:from>
    <xdr:to>
      <xdr:col>41</xdr:col>
      <xdr:colOff>937956</xdr:colOff>
      <xdr:row>301</xdr:row>
      <xdr:rowOff>8100</xdr:rowOff>
    </xdr:to>
    <xdr:sp macro="" textlink="">
      <xdr:nvSpPr>
        <xdr:cNvPr id="633" name="Triángulo isósceles 632"/>
        <xdr:cNvSpPr/>
      </xdr:nvSpPr>
      <xdr:spPr>
        <a:xfrm rot="5400000" flipH="1" flipV="1">
          <a:off x="22063888" y="56367007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643186</xdr:colOff>
      <xdr:row>296</xdr:row>
      <xdr:rowOff>29265</xdr:rowOff>
    </xdr:from>
    <xdr:to>
      <xdr:col>41</xdr:col>
      <xdr:colOff>933781</xdr:colOff>
      <xdr:row>298</xdr:row>
      <xdr:rowOff>155415</xdr:rowOff>
    </xdr:to>
    <xdr:sp macro="" textlink="">
      <xdr:nvSpPr>
        <xdr:cNvPr id="634" name="Triángulo isósceles 633"/>
        <xdr:cNvSpPr/>
      </xdr:nvSpPr>
      <xdr:spPr>
        <a:xfrm rot="5400000" flipH="1" flipV="1">
          <a:off x="22061409" y="55973092"/>
          <a:ext cx="48810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652059</xdr:colOff>
      <xdr:row>294</xdr:row>
      <xdr:rowOff>12042</xdr:rowOff>
    </xdr:from>
    <xdr:to>
      <xdr:col>41</xdr:col>
      <xdr:colOff>942654</xdr:colOff>
      <xdr:row>296</xdr:row>
      <xdr:rowOff>138193</xdr:rowOff>
    </xdr:to>
    <xdr:sp macro="" textlink="">
      <xdr:nvSpPr>
        <xdr:cNvPr id="635" name="Triángulo isósceles 634"/>
        <xdr:cNvSpPr/>
      </xdr:nvSpPr>
      <xdr:spPr>
        <a:xfrm rot="5400000" flipH="1" flipV="1">
          <a:off x="22070281" y="55593920"/>
          <a:ext cx="48810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647884</xdr:colOff>
      <xdr:row>291</xdr:row>
      <xdr:rowOff>161963</xdr:rowOff>
    </xdr:from>
    <xdr:to>
      <xdr:col>41</xdr:col>
      <xdr:colOff>938479</xdr:colOff>
      <xdr:row>294</xdr:row>
      <xdr:rowOff>110529</xdr:rowOff>
    </xdr:to>
    <xdr:sp macro="" textlink="">
      <xdr:nvSpPr>
        <xdr:cNvPr id="636" name="Triángulo isósceles 635"/>
        <xdr:cNvSpPr/>
      </xdr:nvSpPr>
      <xdr:spPr>
        <a:xfrm rot="5400000" flipH="1" flipV="1">
          <a:off x="22064411" y="55202611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656758</xdr:colOff>
      <xdr:row>289</xdr:row>
      <xdr:rowOff>138677</xdr:rowOff>
    </xdr:from>
    <xdr:to>
      <xdr:col>41</xdr:col>
      <xdr:colOff>947353</xdr:colOff>
      <xdr:row>292</xdr:row>
      <xdr:rowOff>96865</xdr:rowOff>
    </xdr:to>
    <xdr:sp macro="" textlink="">
      <xdr:nvSpPr>
        <xdr:cNvPr id="637" name="Triángulo isósceles 636"/>
        <xdr:cNvSpPr/>
      </xdr:nvSpPr>
      <xdr:spPr>
        <a:xfrm rot="5400000" flipH="1" flipV="1">
          <a:off x="22063712" y="54817423"/>
          <a:ext cx="510638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212774</xdr:colOff>
      <xdr:row>295</xdr:row>
      <xdr:rowOff>43683</xdr:rowOff>
    </xdr:from>
    <xdr:to>
      <xdr:col>41</xdr:col>
      <xdr:colOff>792956</xdr:colOff>
      <xdr:row>296</xdr:row>
      <xdr:rowOff>79926</xdr:rowOff>
    </xdr:to>
    <xdr:sp macro="" textlink="">
      <xdr:nvSpPr>
        <xdr:cNvPr id="638" name="Rectángulo redondeado 637"/>
        <xdr:cNvSpPr/>
      </xdr:nvSpPr>
      <xdr:spPr>
        <a:xfrm rot="13334826">
          <a:off x="21729749" y="55707783"/>
          <a:ext cx="580182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203733</xdr:colOff>
      <xdr:row>297</xdr:row>
      <xdr:rowOff>83075</xdr:rowOff>
    </xdr:from>
    <xdr:to>
      <xdr:col>41</xdr:col>
      <xdr:colOff>783915</xdr:colOff>
      <xdr:row>298</xdr:row>
      <xdr:rowOff>119317</xdr:rowOff>
    </xdr:to>
    <xdr:sp macro="" textlink="">
      <xdr:nvSpPr>
        <xdr:cNvPr id="639" name="Rectángulo redondeado 638"/>
        <xdr:cNvSpPr/>
      </xdr:nvSpPr>
      <xdr:spPr>
        <a:xfrm rot="13334826">
          <a:off x="21720708" y="56109125"/>
          <a:ext cx="580182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510082</xdr:colOff>
      <xdr:row>294</xdr:row>
      <xdr:rowOff>68660</xdr:rowOff>
    </xdr:from>
    <xdr:to>
      <xdr:col>42</xdr:col>
      <xdr:colOff>80721</xdr:colOff>
      <xdr:row>306</xdr:row>
      <xdr:rowOff>16144</xdr:rowOff>
    </xdr:to>
    <xdr:sp macro="" textlink="">
      <xdr:nvSpPr>
        <xdr:cNvPr id="640" name="Elipse 639"/>
        <xdr:cNvSpPr/>
      </xdr:nvSpPr>
      <xdr:spPr>
        <a:xfrm>
          <a:off x="22027057" y="55551785"/>
          <a:ext cx="685064" cy="211918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145296</xdr:colOff>
      <xdr:row>300</xdr:row>
      <xdr:rowOff>96865</xdr:rowOff>
    </xdr:from>
    <xdr:to>
      <xdr:col>45</xdr:col>
      <xdr:colOff>274449</xdr:colOff>
      <xdr:row>300</xdr:row>
      <xdr:rowOff>96865</xdr:rowOff>
    </xdr:to>
    <xdr:cxnSp macro="">
      <xdr:nvCxnSpPr>
        <xdr:cNvPr id="641" name="Conector recto de flecha 640"/>
        <xdr:cNvCxnSpPr/>
      </xdr:nvCxnSpPr>
      <xdr:spPr>
        <a:xfrm flipH="1">
          <a:off x="23091021" y="56665840"/>
          <a:ext cx="757803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60</xdr:col>
      <xdr:colOff>252503</xdr:colOff>
      <xdr:row>229</xdr:row>
      <xdr:rowOff>120565</xdr:rowOff>
    </xdr:from>
    <xdr:to>
      <xdr:col>62</xdr:col>
      <xdr:colOff>219211</xdr:colOff>
      <xdr:row>230</xdr:row>
      <xdr:rowOff>156809</xdr:rowOff>
    </xdr:to>
    <xdr:sp macro="" textlink="">
      <xdr:nvSpPr>
        <xdr:cNvPr id="642" name="Rectángulo redondeado 641"/>
        <xdr:cNvSpPr/>
      </xdr:nvSpPr>
      <xdr:spPr>
        <a:xfrm rot="13334826">
          <a:off x="28541753" y="43783165"/>
          <a:ext cx="595358" cy="217219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130454</xdr:colOff>
      <xdr:row>287</xdr:row>
      <xdr:rowOff>143811</xdr:rowOff>
    </xdr:from>
    <xdr:to>
      <xdr:col>54</xdr:col>
      <xdr:colOff>97162</xdr:colOff>
      <xdr:row>289</xdr:row>
      <xdr:rowOff>2469</xdr:rowOff>
    </xdr:to>
    <xdr:sp macro="" textlink="">
      <xdr:nvSpPr>
        <xdr:cNvPr id="643" name="Rectángulo redondeado 642"/>
        <xdr:cNvSpPr/>
      </xdr:nvSpPr>
      <xdr:spPr>
        <a:xfrm rot="13334826">
          <a:off x="25905104" y="54350586"/>
          <a:ext cx="595358" cy="22060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203733</xdr:colOff>
      <xdr:row>239</xdr:row>
      <xdr:rowOff>83075</xdr:rowOff>
    </xdr:from>
    <xdr:to>
      <xdr:col>41</xdr:col>
      <xdr:colOff>783915</xdr:colOff>
      <xdr:row>240</xdr:row>
      <xdr:rowOff>119316</xdr:rowOff>
    </xdr:to>
    <xdr:sp macro="" textlink="">
      <xdr:nvSpPr>
        <xdr:cNvPr id="644" name="Rectángulo redondeado 643"/>
        <xdr:cNvSpPr/>
      </xdr:nvSpPr>
      <xdr:spPr>
        <a:xfrm rot="13334826">
          <a:off x="21720708" y="45564950"/>
          <a:ext cx="580182" cy="21721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194693</xdr:colOff>
      <xdr:row>299</xdr:row>
      <xdr:rowOff>90178</xdr:rowOff>
    </xdr:from>
    <xdr:to>
      <xdr:col>41</xdr:col>
      <xdr:colOff>774875</xdr:colOff>
      <xdr:row>300</xdr:row>
      <xdr:rowOff>126419</xdr:rowOff>
    </xdr:to>
    <xdr:sp macro="" textlink="">
      <xdr:nvSpPr>
        <xdr:cNvPr id="645" name="Rectángulo redondeado 644"/>
        <xdr:cNvSpPr/>
      </xdr:nvSpPr>
      <xdr:spPr>
        <a:xfrm rot="13334826">
          <a:off x="21711668" y="56478178"/>
          <a:ext cx="580182" cy="217216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208900</xdr:colOff>
      <xdr:row>301</xdr:row>
      <xdr:rowOff>104383</xdr:rowOff>
    </xdr:from>
    <xdr:to>
      <xdr:col>41</xdr:col>
      <xdr:colOff>789082</xdr:colOff>
      <xdr:row>302</xdr:row>
      <xdr:rowOff>140625</xdr:rowOff>
    </xdr:to>
    <xdr:sp macro="" textlink="">
      <xdr:nvSpPr>
        <xdr:cNvPr id="646" name="Rectángulo redondeado 645"/>
        <xdr:cNvSpPr/>
      </xdr:nvSpPr>
      <xdr:spPr>
        <a:xfrm rot="13334826">
          <a:off x="21725875" y="56854333"/>
          <a:ext cx="580182" cy="21721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212774</xdr:colOff>
      <xdr:row>237</xdr:row>
      <xdr:rowOff>43683</xdr:rowOff>
    </xdr:from>
    <xdr:to>
      <xdr:col>41</xdr:col>
      <xdr:colOff>792956</xdr:colOff>
      <xdr:row>238</xdr:row>
      <xdr:rowOff>79927</xdr:rowOff>
    </xdr:to>
    <xdr:sp macro="" textlink="">
      <xdr:nvSpPr>
        <xdr:cNvPr id="647" name="Rectángulo redondeado 646"/>
        <xdr:cNvSpPr/>
      </xdr:nvSpPr>
      <xdr:spPr>
        <a:xfrm rot="13334826">
          <a:off x="21729749" y="45163608"/>
          <a:ext cx="580182" cy="217219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4840</xdr:colOff>
      <xdr:row>229</xdr:row>
      <xdr:rowOff>142486</xdr:rowOff>
    </xdr:from>
    <xdr:to>
      <xdr:col>59</xdr:col>
      <xdr:colOff>278285</xdr:colOff>
      <xdr:row>231</xdr:row>
      <xdr:rowOff>1145</xdr:rowOff>
    </xdr:to>
    <xdr:sp macro="" textlink="">
      <xdr:nvSpPr>
        <xdr:cNvPr id="648" name="Rectángulo redondeado 647"/>
        <xdr:cNvSpPr/>
      </xdr:nvSpPr>
      <xdr:spPr>
        <a:xfrm rot="13334826">
          <a:off x="27665440" y="43805086"/>
          <a:ext cx="587770" cy="220609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282854</xdr:colOff>
      <xdr:row>287</xdr:row>
      <xdr:rowOff>134769</xdr:rowOff>
    </xdr:from>
    <xdr:to>
      <xdr:col>55</xdr:col>
      <xdr:colOff>249562</xdr:colOff>
      <xdr:row>288</xdr:row>
      <xdr:rowOff>171012</xdr:rowOff>
    </xdr:to>
    <xdr:sp macro="" textlink="">
      <xdr:nvSpPr>
        <xdr:cNvPr id="649" name="Rectángulo redondeado 648"/>
        <xdr:cNvSpPr/>
      </xdr:nvSpPr>
      <xdr:spPr>
        <a:xfrm rot="13334826">
          <a:off x="26371829" y="54341544"/>
          <a:ext cx="595358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40692</xdr:colOff>
      <xdr:row>287</xdr:row>
      <xdr:rowOff>134770</xdr:rowOff>
    </xdr:from>
    <xdr:to>
      <xdr:col>67</xdr:col>
      <xdr:colOff>7401</xdr:colOff>
      <xdr:row>288</xdr:row>
      <xdr:rowOff>171013</xdr:rowOff>
    </xdr:to>
    <xdr:sp macro="" textlink="">
      <xdr:nvSpPr>
        <xdr:cNvPr id="650" name="Rectángulo redondeado 649"/>
        <xdr:cNvSpPr/>
      </xdr:nvSpPr>
      <xdr:spPr>
        <a:xfrm rot="13334826">
          <a:off x="29901567" y="54341545"/>
          <a:ext cx="595359" cy="217218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64</xdr:col>
      <xdr:colOff>72100</xdr:colOff>
      <xdr:row>285</xdr:row>
      <xdr:rowOff>30295</xdr:rowOff>
    </xdr:from>
    <xdr:to>
      <xdr:col>67</xdr:col>
      <xdr:colOff>193733</xdr:colOff>
      <xdr:row>290</xdr:row>
      <xdr:rowOff>120112</xdr:rowOff>
    </xdr:to>
    <xdr:sp macro="" textlink="">
      <xdr:nvSpPr>
        <xdr:cNvPr id="651" name="Elipse 650"/>
        <xdr:cNvSpPr/>
      </xdr:nvSpPr>
      <xdr:spPr>
        <a:xfrm rot="16200000">
          <a:off x="29648845" y="53835400"/>
          <a:ext cx="1004217" cy="106460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</xdr:col>
      <xdr:colOff>39144</xdr:colOff>
      <xdr:row>342</xdr:row>
      <xdr:rowOff>147441</xdr:rowOff>
    </xdr:from>
    <xdr:ext cx="1996336" cy="570196"/>
    <xdr:pic>
      <xdr:nvPicPr>
        <xdr:cNvPr id="652" name="Imagen 65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643459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342</xdr:row>
      <xdr:rowOff>147441</xdr:rowOff>
    </xdr:from>
    <xdr:ext cx="1996336" cy="570196"/>
    <xdr:pic>
      <xdr:nvPicPr>
        <xdr:cNvPr id="653" name="Imagen 65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643459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372</xdr:row>
      <xdr:rowOff>147441</xdr:rowOff>
    </xdr:from>
    <xdr:ext cx="1996336" cy="570196"/>
    <xdr:pic>
      <xdr:nvPicPr>
        <xdr:cNvPr id="654" name="Imagen 65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698037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372</xdr:row>
      <xdr:rowOff>147441</xdr:rowOff>
    </xdr:from>
    <xdr:ext cx="1996336" cy="570196"/>
    <xdr:pic>
      <xdr:nvPicPr>
        <xdr:cNvPr id="655" name="Imagen 65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698037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342</xdr:row>
      <xdr:rowOff>147441</xdr:rowOff>
    </xdr:from>
    <xdr:ext cx="1996336" cy="570196"/>
    <xdr:pic>
      <xdr:nvPicPr>
        <xdr:cNvPr id="656" name="Imagen 65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6434594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372</xdr:row>
      <xdr:rowOff>147441</xdr:rowOff>
    </xdr:from>
    <xdr:ext cx="1996336" cy="570196"/>
    <xdr:pic>
      <xdr:nvPicPr>
        <xdr:cNvPr id="657" name="Imagen 65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698037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372</xdr:row>
      <xdr:rowOff>147441</xdr:rowOff>
    </xdr:from>
    <xdr:ext cx="1996336" cy="570196"/>
    <xdr:pic>
      <xdr:nvPicPr>
        <xdr:cNvPr id="658" name="Imagen 65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69803766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401</xdr:row>
      <xdr:rowOff>147441</xdr:rowOff>
    </xdr:from>
    <xdr:ext cx="1996336" cy="570196"/>
    <xdr:pic>
      <xdr:nvPicPr>
        <xdr:cNvPr id="659" name="Imagen 65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750710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401</xdr:row>
      <xdr:rowOff>147441</xdr:rowOff>
    </xdr:from>
    <xdr:ext cx="1996336" cy="570196"/>
    <xdr:pic>
      <xdr:nvPicPr>
        <xdr:cNvPr id="660" name="Imagen 65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750710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401</xdr:row>
      <xdr:rowOff>147441</xdr:rowOff>
    </xdr:from>
    <xdr:ext cx="1996336" cy="570196"/>
    <xdr:pic>
      <xdr:nvPicPr>
        <xdr:cNvPr id="661" name="Imagen 66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750710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39144</xdr:colOff>
      <xdr:row>401</xdr:row>
      <xdr:rowOff>147441</xdr:rowOff>
    </xdr:from>
    <xdr:ext cx="1996336" cy="570196"/>
    <xdr:pic>
      <xdr:nvPicPr>
        <xdr:cNvPr id="662" name="Imagen 66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8194" y="75071091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47</xdr:col>
      <xdr:colOff>300103</xdr:colOff>
      <xdr:row>368</xdr:row>
      <xdr:rowOff>1</xdr:rowOff>
    </xdr:from>
    <xdr:to>
      <xdr:col>49</xdr:col>
      <xdr:colOff>91335</xdr:colOff>
      <xdr:row>369</xdr:row>
      <xdr:rowOff>78289</xdr:rowOff>
    </xdr:to>
    <xdr:sp macro="" textlink="">
      <xdr:nvSpPr>
        <xdr:cNvPr id="663" name="Triángulo isósceles 662"/>
        <xdr:cNvSpPr/>
      </xdr:nvSpPr>
      <xdr:spPr>
        <a:xfrm rot="10800000">
          <a:off x="24503128" y="68932426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113256</xdr:colOff>
      <xdr:row>367</xdr:row>
      <xdr:rowOff>204593</xdr:rowOff>
    </xdr:from>
    <xdr:to>
      <xdr:col>50</xdr:col>
      <xdr:colOff>217640</xdr:colOff>
      <xdr:row>369</xdr:row>
      <xdr:rowOff>74114</xdr:rowOff>
    </xdr:to>
    <xdr:sp macro="" textlink="">
      <xdr:nvSpPr>
        <xdr:cNvPr id="664" name="Triángulo isósceles 663"/>
        <xdr:cNvSpPr/>
      </xdr:nvSpPr>
      <xdr:spPr>
        <a:xfrm rot="10800000">
          <a:off x="24944931" y="68936993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278704</xdr:colOff>
      <xdr:row>368</xdr:row>
      <xdr:rowOff>4699</xdr:rowOff>
    </xdr:from>
    <xdr:to>
      <xdr:col>52</xdr:col>
      <xdr:colOff>69936</xdr:colOff>
      <xdr:row>369</xdr:row>
      <xdr:rowOff>82987</xdr:rowOff>
    </xdr:to>
    <xdr:sp macro="" textlink="">
      <xdr:nvSpPr>
        <xdr:cNvPr id="665" name="Triángulo isósceles 664"/>
        <xdr:cNvSpPr/>
      </xdr:nvSpPr>
      <xdr:spPr>
        <a:xfrm rot="10800000">
          <a:off x="25424704" y="68937124"/>
          <a:ext cx="419882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104905</xdr:colOff>
      <xdr:row>368</xdr:row>
      <xdr:rowOff>524</xdr:rowOff>
    </xdr:from>
    <xdr:to>
      <xdr:col>53</xdr:col>
      <xdr:colOff>209289</xdr:colOff>
      <xdr:row>369</xdr:row>
      <xdr:rowOff>78812</xdr:rowOff>
    </xdr:to>
    <xdr:sp macro="" textlink="">
      <xdr:nvSpPr>
        <xdr:cNvPr id="666" name="Triángulo isósceles 665"/>
        <xdr:cNvSpPr/>
      </xdr:nvSpPr>
      <xdr:spPr>
        <a:xfrm rot="10800000">
          <a:off x="25879555" y="68932949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217640</xdr:colOff>
      <xdr:row>367</xdr:row>
      <xdr:rowOff>204593</xdr:rowOff>
    </xdr:from>
    <xdr:to>
      <xdr:col>55</xdr:col>
      <xdr:colOff>8872</xdr:colOff>
      <xdr:row>369</xdr:row>
      <xdr:rowOff>74114</xdr:rowOff>
    </xdr:to>
    <xdr:sp macro="" textlink="">
      <xdr:nvSpPr>
        <xdr:cNvPr id="667" name="Triángulo isósceles 666"/>
        <xdr:cNvSpPr/>
      </xdr:nvSpPr>
      <xdr:spPr>
        <a:xfrm rot="10800000">
          <a:off x="26306615" y="68936993"/>
          <a:ext cx="419882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30793</xdr:colOff>
      <xdr:row>367</xdr:row>
      <xdr:rowOff>200418</xdr:rowOff>
    </xdr:from>
    <xdr:to>
      <xdr:col>56</xdr:col>
      <xdr:colOff>135177</xdr:colOff>
      <xdr:row>369</xdr:row>
      <xdr:rowOff>69939</xdr:rowOff>
    </xdr:to>
    <xdr:sp macro="" textlink="">
      <xdr:nvSpPr>
        <xdr:cNvPr id="668" name="Triángulo isósceles 667"/>
        <xdr:cNvSpPr/>
      </xdr:nvSpPr>
      <xdr:spPr>
        <a:xfrm rot="10800000">
          <a:off x="26748418" y="68932818"/>
          <a:ext cx="418709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196241</xdr:colOff>
      <xdr:row>368</xdr:row>
      <xdr:rowOff>524</xdr:rowOff>
    </xdr:from>
    <xdr:to>
      <xdr:col>57</xdr:col>
      <xdr:colOff>300624</xdr:colOff>
      <xdr:row>369</xdr:row>
      <xdr:rowOff>78812</xdr:rowOff>
    </xdr:to>
    <xdr:sp macro="" textlink="">
      <xdr:nvSpPr>
        <xdr:cNvPr id="669" name="Triángulo isósceles 668"/>
        <xdr:cNvSpPr/>
      </xdr:nvSpPr>
      <xdr:spPr>
        <a:xfrm rot="10800000">
          <a:off x="27228191" y="689329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296450</xdr:colOff>
      <xdr:row>368</xdr:row>
      <xdr:rowOff>9397</xdr:rowOff>
    </xdr:from>
    <xdr:to>
      <xdr:col>59</xdr:col>
      <xdr:colOff>87683</xdr:colOff>
      <xdr:row>369</xdr:row>
      <xdr:rowOff>87685</xdr:rowOff>
    </xdr:to>
    <xdr:sp macro="" textlink="">
      <xdr:nvSpPr>
        <xdr:cNvPr id="670" name="Triángulo isósceles 669"/>
        <xdr:cNvSpPr/>
      </xdr:nvSpPr>
      <xdr:spPr>
        <a:xfrm rot="10800000">
          <a:off x="27642725" y="68941822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122129</xdr:colOff>
      <xdr:row>368</xdr:row>
      <xdr:rowOff>17747</xdr:rowOff>
    </xdr:from>
    <xdr:to>
      <xdr:col>60</xdr:col>
      <xdr:colOff>226512</xdr:colOff>
      <xdr:row>369</xdr:row>
      <xdr:rowOff>96035</xdr:rowOff>
    </xdr:to>
    <xdr:sp macro="" textlink="">
      <xdr:nvSpPr>
        <xdr:cNvPr id="671" name="Triángulo isósceles 670"/>
        <xdr:cNvSpPr/>
      </xdr:nvSpPr>
      <xdr:spPr>
        <a:xfrm rot="10800000">
          <a:off x="28097054" y="689501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248433</xdr:colOff>
      <xdr:row>368</xdr:row>
      <xdr:rowOff>13572</xdr:rowOff>
    </xdr:from>
    <xdr:to>
      <xdr:col>62</xdr:col>
      <xdr:colOff>39666</xdr:colOff>
      <xdr:row>369</xdr:row>
      <xdr:rowOff>91860</xdr:rowOff>
    </xdr:to>
    <xdr:sp macro="" textlink="">
      <xdr:nvSpPr>
        <xdr:cNvPr id="672" name="Triángulo isósceles 671"/>
        <xdr:cNvSpPr/>
      </xdr:nvSpPr>
      <xdr:spPr>
        <a:xfrm rot="10800000">
          <a:off x="28537683" y="68945997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61586</xdr:colOff>
      <xdr:row>368</xdr:row>
      <xdr:rowOff>9397</xdr:rowOff>
    </xdr:from>
    <xdr:to>
      <xdr:col>63</xdr:col>
      <xdr:colOff>165969</xdr:colOff>
      <xdr:row>369</xdr:row>
      <xdr:rowOff>87685</xdr:rowOff>
    </xdr:to>
    <xdr:sp macro="" textlink="">
      <xdr:nvSpPr>
        <xdr:cNvPr id="673" name="Triángulo isósceles 672"/>
        <xdr:cNvSpPr/>
      </xdr:nvSpPr>
      <xdr:spPr>
        <a:xfrm rot="10800000">
          <a:off x="28979486" y="6894182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240082</xdr:colOff>
      <xdr:row>368</xdr:row>
      <xdr:rowOff>18270</xdr:rowOff>
    </xdr:from>
    <xdr:to>
      <xdr:col>65</xdr:col>
      <xdr:colOff>31315</xdr:colOff>
      <xdr:row>369</xdr:row>
      <xdr:rowOff>96558</xdr:rowOff>
    </xdr:to>
    <xdr:sp macro="" textlink="">
      <xdr:nvSpPr>
        <xdr:cNvPr id="674" name="Triángulo isósceles 673"/>
        <xdr:cNvSpPr/>
      </xdr:nvSpPr>
      <xdr:spPr>
        <a:xfrm rot="10800000">
          <a:off x="29472307" y="68950695"/>
          <a:ext cx="41988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26618</xdr:colOff>
      <xdr:row>368</xdr:row>
      <xdr:rowOff>524</xdr:rowOff>
    </xdr:from>
    <xdr:to>
      <xdr:col>66</xdr:col>
      <xdr:colOff>131001</xdr:colOff>
      <xdr:row>369</xdr:row>
      <xdr:rowOff>78812</xdr:rowOff>
    </xdr:to>
    <xdr:sp macro="" textlink="">
      <xdr:nvSpPr>
        <xdr:cNvPr id="675" name="Triángulo isósceles 674"/>
        <xdr:cNvSpPr/>
      </xdr:nvSpPr>
      <xdr:spPr>
        <a:xfrm rot="10800000">
          <a:off x="29887493" y="68932949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152922</xdr:colOff>
      <xdr:row>367</xdr:row>
      <xdr:rowOff>205116</xdr:rowOff>
    </xdr:from>
    <xdr:to>
      <xdr:col>67</xdr:col>
      <xdr:colOff>257305</xdr:colOff>
      <xdr:row>369</xdr:row>
      <xdr:rowOff>74637</xdr:rowOff>
    </xdr:to>
    <xdr:sp macro="" textlink="">
      <xdr:nvSpPr>
        <xdr:cNvPr id="676" name="Triángulo isósceles 675"/>
        <xdr:cNvSpPr/>
      </xdr:nvSpPr>
      <xdr:spPr>
        <a:xfrm rot="10800000">
          <a:off x="30328122" y="68927991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5218</xdr:colOff>
      <xdr:row>368</xdr:row>
      <xdr:rowOff>5222</xdr:rowOff>
    </xdr:from>
    <xdr:to>
      <xdr:col>69</xdr:col>
      <xdr:colOff>109602</xdr:colOff>
      <xdr:row>369</xdr:row>
      <xdr:rowOff>83510</xdr:rowOff>
    </xdr:to>
    <xdr:sp macro="" textlink="">
      <xdr:nvSpPr>
        <xdr:cNvPr id="677" name="Triángulo isósceles 676"/>
        <xdr:cNvSpPr/>
      </xdr:nvSpPr>
      <xdr:spPr>
        <a:xfrm rot="10800000">
          <a:off x="30809068" y="68937647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144571</xdr:colOff>
      <xdr:row>368</xdr:row>
      <xdr:rowOff>1047</xdr:rowOff>
    </xdr:from>
    <xdr:to>
      <xdr:col>70</xdr:col>
      <xdr:colOff>248954</xdr:colOff>
      <xdr:row>369</xdr:row>
      <xdr:rowOff>79335</xdr:rowOff>
    </xdr:to>
    <xdr:sp macro="" textlink="">
      <xdr:nvSpPr>
        <xdr:cNvPr id="678" name="Triángulo isósceles 677"/>
        <xdr:cNvSpPr/>
      </xdr:nvSpPr>
      <xdr:spPr>
        <a:xfrm rot="10800000">
          <a:off x="31262746" y="68933472"/>
          <a:ext cx="418708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22443</xdr:colOff>
      <xdr:row>367</xdr:row>
      <xdr:rowOff>192068</xdr:rowOff>
    </xdr:from>
    <xdr:to>
      <xdr:col>43</xdr:col>
      <xdr:colOff>126827</xdr:colOff>
      <xdr:row>369</xdr:row>
      <xdr:rowOff>61589</xdr:rowOff>
    </xdr:to>
    <xdr:sp macro="" textlink="">
      <xdr:nvSpPr>
        <xdr:cNvPr id="679" name="Triángulo isósceles 678"/>
        <xdr:cNvSpPr/>
      </xdr:nvSpPr>
      <xdr:spPr>
        <a:xfrm rot="10800000">
          <a:off x="22653843" y="68933993"/>
          <a:ext cx="418709" cy="24099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174843</xdr:colOff>
      <xdr:row>367</xdr:row>
      <xdr:rowOff>200941</xdr:rowOff>
    </xdr:from>
    <xdr:to>
      <xdr:col>44</xdr:col>
      <xdr:colOff>279226</xdr:colOff>
      <xdr:row>369</xdr:row>
      <xdr:rowOff>70462</xdr:rowOff>
    </xdr:to>
    <xdr:sp macro="" textlink="">
      <xdr:nvSpPr>
        <xdr:cNvPr id="680" name="Triángulo isósceles 679"/>
        <xdr:cNvSpPr/>
      </xdr:nvSpPr>
      <xdr:spPr>
        <a:xfrm rot="10800000">
          <a:off x="23120568" y="68933341"/>
          <a:ext cx="418708" cy="2505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40187</xdr:colOff>
      <xdr:row>368</xdr:row>
      <xdr:rowOff>1047</xdr:rowOff>
    </xdr:from>
    <xdr:to>
      <xdr:col>46</xdr:col>
      <xdr:colOff>144571</xdr:colOff>
      <xdr:row>369</xdr:row>
      <xdr:rowOff>79335</xdr:rowOff>
    </xdr:to>
    <xdr:sp macro="" textlink="">
      <xdr:nvSpPr>
        <xdr:cNvPr id="681" name="Triángulo isósceles 680"/>
        <xdr:cNvSpPr/>
      </xdr:nvSpPr>
      <xdr:spPr>
        <a:xfrm rot="10800000">
          <a:off x="23614562" y="68933472"/>
          <a:ext cx="418709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179540</xdr:colOff>
      <xdr:row>367</xdr:row>
      <xdr:rowOff>205639</xdr:rowOff>
    </xdr:from>
    <xdr:to>
      <xdr:col>47</xdr:col>
      <xdr:colOff>283923</xdr:colOff>
      <xdr:row>369</xdr:row>
      <xdr:rowOff>75160</xdr:rowOff>
    </xdr:to>
    <xdr:sp macro="" textlink="">
      <xdr:nvSpPr>
        <xdr:cNvPr id="682" name="Triángulo isósceles 681"/>
        <xdr:cNvSpPr/>
      </xdr:nvSpPr>
      <xdr:spPr>
        <a:xfrm rot="10800000">
          <a:off x="24068240" y="68928514"/>
          <a:ext cx="418708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231731</xdr:colOff>
      <xdr:row>367</xdr:row>
      <xdr:rowOff>205639</xdr:rowOff>
    </xdr:from>
    <xdr:to>
      <xdr:col>72</xdr:col>
      <xdr:colOff>22964</xdr:colOff>
      <xdr:row>369</xdr:row>
      <xdr:rowOff>75160</xdr:rowOff>
    </xdr:to>
    <xdr:sp macro="" textlink="">
      <xdr:nvSpPr>
        <xdr:cNvPr id="683" name="Triángulo isósceles 682"/>
        <xdr:cNvSpPr/>
      </xdr:nvSpPr>
      <xdr:spPr>
        <a:xfrm rot="10800000">
          <a:off x="31664231" y="68928514"/>
          <a:ext cx="419883" cy="26004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44885</xdr:colOff>
      <xdr:row>368</xdr:row>
      <xdr:rowOff>5745</xdr:rowOff>
    </xdr:from>
    <xdr:to>
      <xdr:col>73</xdr:col>
      <xdr:colOff>149268</xdr:colOff>
      <xdr:row>369</xdr:row>
      <xdr:rowOff>84033</xdr:rowOff>
    </xdr:to>
    <xdr:sp macro="" textlink="">
      <xdr:nvSpPr>
        <xdr:cNvPr id="684" name="Triángulo isósceles 683"/>
        <xdr:cNvSpPr/>
      </xdr:nvSpPr>
      <xdr:spPr>
        <a:xfrm rot="10800000">
          <a:off x="32106035" y="68938170"/>
          <a:ext cx="428233" cy="25926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161795</xdr:colOff>
      <xdr:row>366</xdr:row>
      <xdr:rowOff>5223</xdr:rowOff>
    </xdr:from>
    <xdr:to>
      <xdr:col>73</xdr:col>
      <xdr:colOff>448850</xdr:colOff>
      <xdr:row>368</xdr:row>
      <xdr:rowOff>5223</xdr:rowOff>
    </xdr:to>
    <xdr:sp macro="" textlink="">
      <xdr:nvSpPr>
        <xdr:cNvPr id="685" name="Triángulo isósceles 684"/>
        <xdr:cNvSpPr/>
      </xdr:nvSpPr>
      <xdr:spPr>
        <a:xfrm rot="5400000">
          <a:off x="32504585" y="68608383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170668</xdr:colOff>
      <xdr:row>363</xdr:row>
      <xdr:rowOff>183720</xdr:rowOff>
    </xdr:from>
    <xdr:to>
      <xdr:col>73</xdr:col>
      <xdr:colOff>457723</xdr:colOff>
      <xdr:row>365</xdr:row>
      <xdr:rowOff>183720</xdr:rowOff>
    </xdr:to>
    <xdr:sp macro="" textlink="">
      <xdr:nvSpPr>
        <xdr:cNvPr id="686" name="Triángulo isósceles 685"/>
        <xdr:cNvSpPr/>
      </xdr:nvSpPr>
      <xdr:spPr>
        <a:xfrm rot="5400000">
          <a:off x="32518221" y="6823919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166493</xdr:colOff>
      <xdr:row>361</xdr:row>
      <xdr:rowOff>153451</xdr:rowOff>
    </xdr:from>
    <xdr:to>
      <xdr:col>73</xdr:col>
      <xdr:colOff>453548</xdr:colOff>
      <xdr:row>363</xdr:row>
      <xdr:rowOff>153450</xdr:rowOff>
    </xdr:to>
    <xdr:sp macro="" textlink="">
      <xdr:nvSpPr>
        <xdr:cNvPr id="687" name="Triángulo isósceles 686"/>
        <xdr:cNvSpPr/>
      </xdr:nvSpPr>
      <xdr:spPr>
        <a:xfrm rot="5400000">
          <a:off x="32514046" y="67846973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175366</xdr:colOff>
      <xdr:row>359</xdr:row>
      <xdr:rowOff>136228</xdr:rowOff>
    </xdr:from>
    <xdr:to>
      <xdr:col>73</xdr:col>
      <xdr:colOff>462421</xdr:colOff>
      <xdr:row>361</xdr:row>
      <xdr:rowOff>136228</xdr:rowOff>
    </xdr:to>
    <xdr:sp macro="" textlink="">
      <xdr:nvSpPr>
        <xdr:cNvPr id="688" name="Triángulo isósceles 687"/>
        <xdr:cNvSpPr/>
      </xdr:nvSpPr>
      <xdr:spPr>
        <a:xfrm rot="5400000">
          <a:off x="32522919" y="67467800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170667</xdr:colOff>
      <xdr:row>357</xdr:row>
      <xdr:rowOff>105432</xdr:rowOff>
    </xdr:from>
    <xdr:to>
      <xdr:col>73</xdr:col>
      <xdr:colOff>457722</xdr:colOff>
      <xdr:row>359</xdr:row>
      <xdr:rowOff>105432</xdr:rowOff>
    </xdr:to>
    <xdr:sp macro="" textlink="">
      <xdr:nvSpPr>
        <xdr:cNvPr id="689" name="Triángulo isósceles 688"/>
        <xdr:cNvSpPr/>
      </xdr:nvSpPr>
      <xdr:spPr>
        <a:xfrm rot="5400000">
          <a:off x="32518220" y="6707505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179540</xdr:colOff>
      <xdr:row>355</xdr:row>
      <xdr:rowOff>75162</xdr:rowOff>
    </xdr:from>
    <xdr:to>
      <xdr:col>73</xdr:col>
      <xdr:colOff>466595</xdr:colOff>
      <xdr:row>357</xdr:row>
      <xdr:rowOff>75162</xdr:rowOff>
    </xdr:to>
    <xdr:sp macro="" textlink="">
      <xdr:nvSpPr>
        <xdr:cNvPr id="690" name="Triángulo isósceles 689"/>
        <xdr:cNvSpPr/>
      </xdr:nvSpPr>
      <xdr:spPr>
        <a:xfrm rot="5400000">
          <a:off x="32527093" y="66682834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175365</xdr:colOff>
      <xdr:row>353</xdr:row>
      <xdr:rowOff>44893</xdr:rowOff>
    </xdr:from>
    <xdr:to>
      <xdr:col>73</xdr:col>
      <xdr:colOff>462420</xdr:colOff>
      <xdr:row>355</xdr:row>
      <xdr:rowOff>44892</xdr:rowOff>
    </xdr:to>
    <xdr:sp macro="" textlink="">
      <xdr:nvSpPr>
        <xdr:cNvPr id="691" name="Triángulo isósceles 690"/>
        <xdr:cNvSpPr/>
      </xdr:nvSpPr>
      <xdr:spPr>
        <a:xfrm rot="5400000">
          <a:off x="32522918" y="66290615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184238</xdr:colOff>
      <xdr:row>351</xdr:row>
      <xdr:rowOff>27670</xdr:rowOff>
    </xdr:from>
    <xdr:to>
      <xdr:col>73</xdr:col>
      <xdr:colOff>471293</xdr:colOff>
      <xdr:row>353</xdr:row>
      <xdr:rowOff>27670</xdr:rowOff>
    </xdr:to>
    <xdr:sp macro="" textlink="">
      <xdr:nvSpPr>
        <xdr:cNvPr id="692" name="Triángulo isósceles 691"/>
        <xdr:cNvSpPr/>
      </xdr:nvSpPr>
      <xdr:spPr>
        <a:xfrm rot="5400000">
          <a:off x="32531791" y="65911442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180063</xdr:colOff>
      <xdr:row>348</xdr:row>
      <xdr:rowOff>206166</xdr:rowOff>
    </xdr:from>
    <xdr:to>
      <xdr:col>73</xdr:col>
      <xdr:colOff>467118</xdr:colOff>
      <xdr:row>350</xdr:row>
      <xdr:rowOff>206166</xdr:rowOff>
    </xdr:to>
    <xdr:sp macro="" textlink="">
      <xdr:nvSpPr>
        <xdr:cNvPr id="693" name="Triángulo isósceles 692"/>
        <xdr:cNvSpPr/>
      </xdr:nvSpPr>
      <xdr:spPr>
        <a:xfrm rot="5400000">
          <a:off x="32527616" y="65518438"/>
          <a:ext cx="36195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188936</xdr:colOff>
      <xdr:row>346</xdr:row>
      <xdr:rowOff>332472</xdr:rowOff>
    </xdr:from>
    <xdr:to>
      <xdr:col>73</xdr:col>
      <xdr:colOff>475991</xdr:colOff>
      <xdr:row>348</xdr:row>
      <xdr:rowOff>201992</xdr:rowOff>
    </xdr:to>
    <xdr:sp macro="" textlink="">
      <xdr:nvSpPr>
        <xdr:cNvPr id="694" name="Triángulo isósceles 693"/>
        <xdr:cNvSpPr/>
      </xdr:nvSpPr>
      <xdr:spPr>
        <a:xfrm rot="5400000">
          <a:off x="32530291" y="65155642"/>
          <a:ext cx="3743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47</xdr:col>
      <xdr:colOff>303756</xdr:colOff>
      <xdr:row>346</xdr:row>
      <xdr:rowOff>42795</xdr:rowOff>
    </xdr:from>
    <xdr:to>
      <xdr:col>49</xdr:col>
      <xdr:colOff>94988</xdr:colOff>
      <xdr:row>346</xdr:row>
      <xdr:rowOff>329850</xdr:rowOff>
    </xdr:to>
    <xdr:sp macro="" textlink="">
      <xdr:nvSpPr>
        <xdr:cNvPr id="695" name="Triángulo isósceles 694"/>
        <xdr:cNvSpPr/>
      </xdr:nvSpPr>
      <xdr:spPr>
        <a:xfrm>
          <a:off x="24506781" y="64974720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116909</xdr:colOff>
      <xdr:row>346</xdr:row>
      <xdr:rowOff>38620</xdr:rowOff>
    </xdr:from>
    <xdr:to>
      <xdr:col>50</xdr:col>
      <xdr:colOff>221293</xdr:colOff>
      <xdr:row>346</xdr:row>
      <xdr:rowOff>325675</xdr:rowOff>
    </xdr:to>
    <xdr:sp macro="" textlink="">
      <xdr:nvSpPr>
        <xdr:cNvPr id="696" name="Triángulo isósceles 695"/>
        <xdr:cNvSpPr/>
      </xdr:nvSpPr>
      <xdr:spPr>
        <a:xfrm>
          <a:off x="24948584" y="64970545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282357</xdr:colOff>
      <xdr:row>346</xdr:row>
      <xdr:rowOff>47493</xdr:rowOff>
    </xdr:from>
    <xdr:to>
      <xdr:col>52</xdr:col>
      <xdr:colOff>73589</xdr:colOff>
      <xdr:row>346</xdr:row>
      <xdr:rowOff>334548</xdr:rowOff>
    </xdr:to>
    <xdr:sp macro="" textlink="">
      <xdr:nvSpPr>
        <xdr:cNvPr id="697" name="Triángulo isósceles 696"/>
        <xdr:cNvSpPr/>
      </xdr:nvSpPr>
      <xdr:spPr>
        <a:xfrm>
          <a:off x="25428357" y="64979418"/>
          <a:ext cx="419882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108558</xdr:colOff>
      <xdr:row>346</xdr:row>
      <xdr:rowOff>43318</xdr:rowOff>
    </xdr:from>
    <xdr:to>
      <xdr:col>53</xdr:col>
      <xdr:colOff>212942</xdr:colOff>
      <xdr:row>346</xdr:row>
      <xdr:rowOff>330373</xdr:rowOff>
    </xdr:to>
    <xdr:sp macro="" textlink="">
      <xdr:nvSpPr>
        <xdr:cNvPr id="698" name="Triángulo isósceles 697"/>
        <xdr:cNvSpPr/>
      </xdr:nvSpPr>
      <xdr:spPr>
        <a:xfrm>
          <a:off x="25883208" y="64975243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221293</xdr:colOff>
      <xdr:row>346</xdr:row>
      <xdr:rowOff>38620</xdr:rowOff>
    </xdr:from>
    <xdr:to>
      <xdr:col>55</xdr:col>
      <xdr:colOff>12525</xdr:colOff>
      <xdr:row>346</xdr:row>
      <xdr:rowOff>325675</xdr:rowOff>
    </xdr:to>
    <xdr:sp macro="" textlink="">
      <xdr:nvSpPr>
        <xdr:cNvPr id="699" name="Triángulo isósceles 698"/>
        <xdr:cNvSpPr/>
      </xdr:nvSpPr>
      <xdr:spPr>
        <a:xfrm>
          <a:off x="26310268" y="64970545"/>
          <a:ext cx="419882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34446</xdr:colOff>
      <xdr:row>346</xdr:row>
      <xdr:rowOff>34445</xdr:rowOff>
    </xdr:from>
    <xdr:to>
      <xdr:col>56</xdr:col>
      <xdr:colOff>138830</xdr:colOff>
      <xdr:row>346</xdr:row>
      <xdr:rowOff>321500</xdr:rowOff>
    </xdr:to>
    <xdr:sp macro="" textlink="">
      <xdr:nvSpPr>
        <xdr:cNvPr id="700" name="Triángulo isósceles 699"/>
        <xdr:cNvSpPr/>
      </xdr:nvSpPr>
      <xdr:spPr>
        <a:xfrm>
          <a:off x="26752071" y="64966370"/>
          <a:ext cx="418709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199894</xdr:colOff>
      <xdr:row>346</xdr:row>
      <xdr:rowOff>43318</xdr:rowOff>
    </xdr:from>
    <xdr:to>
      <xdr:col>57</xdr:col>
      <xdr:colOff>304277</xdr:colOff>
      <xdr:row>346</xdr:row>
      <xdr:rowOff>330373</xdr:rowOff>
    </xdr:to>
    <xdr:sp macro="" textlink="">
      <xdr:nvSpPr>
        <xdr:cNvPr id="701" name="Triángulo isósceles 700"/>
        <xdr:cNvSpPr/>
      </xdr:nvSpPr>
      <xdr:spPr>
        <a:xfrm>
          <a:off x="27231844" y="649752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300103</xdr:colOff>
      <xdr:row>346</xdr:row>
      <xdr:rowOff>52191</xdr:rowOff>
    </xdr:from>
    <xdr:to>
      <xdr:col>59</xdr:col>
      <xdr:colOff>91336</xdr:colOff>
      <xdr:row>347</xdr:row>
      <xdr:rowOff>-1</xdr:rowOff>
    </xdr:to>
    <xdr:sp macro="" textlink="">
      <xdr:nvSpPr>
        <xdr:cNvPr id="702" name="Triángulo isósceles 701"/>
        <xdr:cNvSpPr/>
      </xdr:nvSpPr>
      <xdr:spPr>
        <a:xfrm>
          <a:off x="27646378" y="64984116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59</xdr:col>
      <xdr:colOff>125782</xdr:colOff>
      <xdr:row>346</xdr:row>
      <xdr:rowOff>60541</xdr:rowOff>
    </xdr:from>
    <xdr:to>
      <xdr:col>60</xdr:col>
      <xdr:colOff>230165</xdr:colOff>
      <xdr:row>347</xdr:row>
      <xdr:rowOff>8349</xdr:rowOff>
    </xdr:to>
    <xdr:sp macro="" textlink="">
      <xdr:nvSpPr>
        <xdr:cNvPr id="703" name="Triángulo isósceles 702"/>
        <xdr:cNvSpPr/>
      </xdr:nvSpPr>
      <xdr:spPr>
        <a:xfrm>
          <a:off x="28100707" y="6499246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252086</xdr:colOff>
      <xdr:row>346</xdr:row>
      <xdr:rowOff>56366</xdr:rowOff>
    </xdr:from>
    <xdr:to>
      <xdr:col>62</xdr:col>
      <xdr:colOff>43319</xdr:colOff>
      <xdr:row>347</xdr:row>
      <xdr:rowOff>4174</xdr:rowOff>
    </xdr:to>
    <xdr:sp macro="" textlink="">
      <xdr:nvSpPr>
        <xdr:cNvPr id="704" name="Triángulo isósceles 703"/>
        <xdr:cNvSpPr/>
      </xdr:nvSpPr>
      <xdr:spPr>
        <a:xfrm>
          <a:off x="28541336" y="64988291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62</xdr:col>
      <xdr:colOff>65239</xdr:colOff>
      <xdr:row>346</xdr:row>
      <xdr:rowOff>52191</xdr:rowOff>
    </xdr:from>
    <xdr:to>
      <xdr:col>63</xdr:col>
      <xdr:colOff>169622</xdr:colOff>
      <xdr:row>347</xdr:row>
      <xdr:rowOff>-1</xdr:rowOff>
    </xdr:to>
    <xdr:sp macro="" textlink="">
      <xdr:nvSpPr>
        <xdr:cNvPr id="705" name="Triángulo isósceles 704"/>
        <xdr:cNvSpPr/>
      </xdr:nvSpPr>
      <xdr:spPr>
        <a:xfrm>
          <a:off x="28983139" y="64984116"/>
          <a:ext cx="418708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243735</xdr:colOff>
      <xdr:row>346</xdr:row>
      <xdr:rowOff>61064</xdr:rowOff>
    </xdr:from>
    <xdr:to>
      <xdr:col>65</xdr:col>
      <xdr:colOff>34968</xdr:colOff>
      <xdr:row>347</xdr:row>
      <xdr:rowOff>8872</xdr:rowOff>
    </xdr:to>
    <xdr:sp macro="" textlink="">
      <xdr:nvSpPr>
        <xdr:cNvPr id="706" name="Triángulo isósceles 705"/>
        <xdr:cNvSpPr/>
      </xdr:nvSpPr>
      <xdr:spPr>
        <a:xfrm>
          <a:off x="29475960" y="64992989"/>
          <a:ext cx="419883" cy="128783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30271</xdr:colOff>
      <xdr:row>346</xdr:row>
      <xdr:rowOff>43318</xdr:rowOff>
    </xdr:from>
    <xdr:to>
      <xdr:col>66</xdr:col>
      <xdr:colOff>134654</xdr:colOff>
      <xdr:row>346</xdr:row>
      <xdr:rowOff>330373</xdr:rowOff>
    </xdr:to>
    <xdr:sp macro="" textlink="">
      <xdr:nvSpPr>
        <xdr:cNvPr id="707" name="Triángulo isósceles 706"/>
        <xdr:cNvSpPr/>
      </xdr:nvSpPr>
      <xdr:spPr>
        <a:xfrm>
          <a:off x="29891146" y="64975243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66</xdr:col>
      <xdr:colOff>156575</xdr:colOff>
      <xdr:row>346</xdr:row>
      <xdr:rowOff>39143</xdr:rowOff>
    </xdr:from>
    <xdr:to>
      <xdr:col>67</xdr:col>
      <xdr:colOff>260958</xdr:colOff>
      <xdr:row>346</xdr:row>
      <xdr:rowOff>326198</xdr:rowOff>
    </xdr:to>
    <xdr:sp macro="" textlink="">
      <xdr:nvSpPr>
        <xdr:cNvPr id="708" name="Triángulo isósceles 707"/>
        <xdr:cNvSpPr/>
      </xdr:nvSpPr>
      <xdr:spPr>
        <a:xfrm>
          <a:off x="30331775" y="64971068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8871</xdr:colOff>
      <xdr:row>346</xdr:row>
      <xdr:rowOff>48016</xdr:rowOff>
    </xdr:from>
    <xdr:to>
      <xdr:col>69</xdr:col>
      <xdr:colOff>113255</xdr:colOff>
      <xdr:row>346</xdr:row>
      <xdr:rowOff>335071</xdr:rowOff>
    </xdr:to>
    <xdr:sp macro="" textlink="">
      <xdr:nvSpPr>
        <xdr:cNvPr id="709" name="Triángulo isósceles 708"/>
        <xdr:cNvSpPr/>
      </xdr:nvSpPr>
      <xdr:spPr>
        <a:xfrm>
          <a:off x="30812721" y="64979941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148224</xdr:colOff>
      <xdr:row>346</xdr:row>
      <xdr:rowOff>43841</xdr:rowOff>
    </xdr:from>
    <xdr:to>
      <xdr:col>70</xdr:col>
      <xdr:colOff>252607</xdr:colOff>
      <xdr:row>346</xdr:row>
      <xdr:rowOff>330896</xdr:rowOff>
    </xdr:to>
    <xdr:sp macro="" textlink="">
      <xdr:nvSpPr>
        <xdr:cNvPr id="710" name="Triángulo isósceles 709"/>
        <xdr:cNvSpPr/>
      </xdr:nvSpPr>
      <xdr:spPr>
        <a:xfrm>
          <a:off x="31266399" y="64975766"/>
          <a:ext cx="418708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26096</xdr:colOff>
      <xdr:row>346</xdr:row>
      <xdr:rowOff>26095</xdr:rowOff>
    </xdr:from>
    <xdr:to>
      <xdr:col>43</xdr:col>
      <xdr:colOff>130480</xdr:colOff>
      <xdr:row>346</xdr:row>
      <xdr:rowOff>313150</xdr:rowOff>
    </xdr:to>
    <xdr:sp macro="" textlink="">
      <xdr:nvSpPr>
        <xdr:cNvPr id="711" name="Triángulo isósceles 710"/>
        <xdr:cNvSpPr/>
      </xdr:nvSpPr>
      <xdr:spPr>
        <a:xfrm>
          <a:off x="22657496" y="64958020"/>
          <a:ext cx="418709" cy="15370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178496</xdr:colOff>
      <xdr:row>346</xdr:row>
      <xdr:rowOff>34968</xdr:rowOff>
    </xdr:from>
    <xdr:to>
      <xdr:col>44</xdr:col>
      <xdr:colOff>282879</xdr:colOff>
      <xdr:row>346</xdr:row>
      <xdr:rowOff>322023</xdr:rowOff>
    </xdr:to>
    <xdr:sp macro="" textlink="">
      <xdr:nvSpPr>
        <xdr:cNvPr id="712" name="Triángulo isósceles 711"/>
        <xdr:cNvSpPr/>
      </xdr:nvSpPr>
      <xdr:spPr>
        <a:xfrm>
          <a:off x="23124221" y="64966893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43840</xdr:colOff>
      <xdr:row>346</xdr:row>
      <xdr:rowOff>43841</xdr:rowOff>
    </xdr:from>
    <xdr:to>
      <xdr:col>46</xdr:col>
      <xdr:colOff>148224</xdr:colOff>
      <xdr:row>346</xdr:row>
      <xdr:rowOff>330896</xdr:rowOff>
    </xdr:to>
    <xdr:sp macro="" textlink="">
      <xdr:nvSpPr>
        <xdr:cNvPr id="713" name="Triángulo isósceles 712"/>
        <xdr:cNvSpPr/>
      </xdr:nvSpPr>
      <xdr:spPr>
        <a:xfrm>
          <a:off x="23618215" y="64975766"/>
          <a:ext cx="418709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46</xdr:col>
      <xdr:colOff>183193</xdr:colOff>
      <xdr:row>346</xdr:row>
      <xdr:rowOff>39666</xdr:rowOff>
    </xdr:from>
    <xdr:to>
      <xdr:col>47</xdr:col>
      <xdr:colOff>287576</xdr:colOff>
      <xdr:row>346</xdr:row>
      <xdr:rowOff>326721</xdr:rowOff>
    </xdr:to>
    <xdr:sp macro="" textlink="">
      <xdr:nvSpPr>
        <xdr:cNvPr id="714" name="Triángulo isósceles 713"/>
        <xdr:cNvSpPr/>
      </xdr:nvSpPr>
      <xdr:spPr>
        <a:xfrm>
          <a:off x="24071893" y="64971591"/>
          <a:ext cx="418708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235384</xdr:colOff>
      <xdr:row>346</xdr:row>
      <xdr:rowOff>39666</xdr:rowOff>
    </xdr:from>
    <xdr:to>
      <xdr:col>72</xdr:col>
      <xdr:colOff>26617</xdr:colOff>
      <xdr:row>346</xdr:row>
      <xdr:rowOff>326721</xdr:rowOff>
    </xdr:to>
    <xdr:sp macro="" textlink="">
      <xdr:nvSpPr>
        <xdr:cNvPr id="715" name="Triángulo isósceles 714"/>
        <xdr:cNvSpPr/>
      </xdr:nvSpPr>
      <xdr:spPr>
        <a:xfrm>
          <a:off x="31667884" y="64971591"/>
          <a:ext cx="419883" cy="1441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48538</xdr:colOff>
      <xdr:row>346</xdr:row>
      <xdr:rowOff>48539</xdr:rowOff>
    </xdr:from>
    <xdr:to>
      <xdr:col>73</xdr:col>
      <xdr:colOff>152921</xdr:colOff>
      <xdr:row>346</xdr:row>
      <xdr:rowOff>335594</xdr:rowOff>
    </xdr:to>
    <xdr:sp macro="" textlink="">
      <xdr:nvSpPr>
        <xdr:cNvPr id="716" name="Triángulo isósceles 715"/>
        <xdr:cNvSpPr/>
      </xdr:nvSpPr>
      <xdr:spPr>
        <a:xfrm>
          <a:off x="32109688" y="64980464"/>
          <a:ext cx="428233" cy="1346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61066</xdr:colOff>
      <xdr:row>377</xdr:row>
      <xdr:rowOff>8873</xdr:rowOff>
    </xdr:from>
    <xdr:to>
      <xdr:col>42</xdr:col>
      <xdr:colOff>313151</xdr:colOff>
      <xdr:row>378</xdr:row>
      <xdr:rowOff>1</xdr:rowOff>
    </xdr:to>
    <xdr:sp macro="" textlink="">
      <xdr:nvSpPr>
        <xdr:cNvPr id="717" name="Elipse 716"/>
        <xdr:cNvSpPr/>
      </xdr:nvSpPr>
      <xdr:spPr>
        <a:xfrm>
          <a:off x="22692466" y="7057959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378</xdr:row>
      <xdr:rowOff>35492</xdr:rowOff>
    </xdr:from>
    <xdr:to>
      <xdr:col>42</xdr:col>
      <xdr:colOff>300101</xdr:colOff>
      <xdr:row>378</xdr:row>
      <xdr:rowOff>195719</xdr:rowOff>
    </xdr:to>
    <xdr:sp macro="" textlink="">
      <xdr:nvSpPr>
        <xdr:cNvPr id="718" name="Triángulo isósceles 717"/>
        <xdr:cNvSpPr/>
      </xdr:nvSpPr>
      <xdr:spPr>
        <a:xfrm rot="10800000">
          <a:off x="22653842" y="7078719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52192</xdr:colOff>
      <xdr:row>379</xdr:row>
      <xdr:rowOff>78287</xdr:rowOff>
    </xdr:from>
    <xdr:to>
      <xdr:col>42</xdr:col>
      <xdr:colOff>247911</xdr:colOff>
      <xdr:row>379</xdr:row>
      <xdr:rowOff>169623</xdr:rowOff>
    </xdr:to>
    <xdr:sp macro="" textlink="">
      <xdr:nvSpPr>
        <xdr:cNvPr id="719" name="Rectángulo redondeado 718"/>
        <xdr:cNvSpPr/>
      </xdr:nvSpPr>
      <xdr:spPr>
        <a:xfrm>
          <a:off x="22683592" y="7101096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376</xdr:row>
      <xdr:rowOff>78288</xdr:rowOff>
    </xdr:from>
    <xdr:to>
      <xdr:col>42</xdr:col>
      <xdr:colOff>287055</xdr:colOff>
      <xdr:row>376</xdr:row>
      <xdr:rowOff>91336</xdr:rowOff>
    </xdr:to>
    <xdr:cxnSp macro="">
      <xdr:nvCxnSpPr>
        <xdr:cNvPr id="720" name="Conector recto de flecha 719"/>
        <xdr:cNvCxnSpPr/>
      </xdr:nvCxnSpPr>
      <xdr:spPr>
        <a:xfrm>
          <a:off x="22670544" y="7046803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61066</xdr:colOff>
      <xdr:row>377</xdr:row>
      <xdr:rowOff>8873</xdr:rowOff>
    </xdr:from>
    <xdr:to>
      <xdr:col>42</xdr:col>
      <xdr:colOff>313151</xdr:colOff>
      <xdr:row>378</xdr:row>
      <xdr:rowOff>1</xdr:rowOff>
    </xdr:to>
    <xdr:sp macro="" textlink="">
      <xdr:nvSpPr>
        <xdr:cNvPr id="721" name="Elipse 720"/>
        <xdr:cNvSpPr/>
      </xdr:nvSpPr>
      <xdr:spPr>
        <a:xfrm>
          <a:off x="22692466" y="70579598"/>
          <a:ext cx="252085" cy="17210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22442</xdr:colOff>
      <xdr:row>378</xdr:row>
      <xdr:rowOff>35492</xdr:rowOff>
    </xdr:from>
    <xdr:to>
      <xdr:col>42</xdr:col>
      <xdr:colOff>300101</xdr:colOff>
      <xdr:row>378</xdr:row>
      <xdr:rowOff>195719</xdr:rowOff>
    </xdr:to>
    <xdr:sp macro="" textlink="">
      <xdr:nvSpPr>
        <xdr:cNvPr id="722" name="Triángulo isósceles 721"/>
        <xdr:cNvSpPr/>
      </xdr:nvSpPr>
      <xdr:spPr>
        <a:xfrm rot="10800000">
          <a:off x="22653842" y="70787192"/>
          <a:ext cx="277659" cy="14117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52192</xdr:colOff>
      <xdr:row>379</xdr:row>
      <xdr:rowOff>78287</xdr:rowOff>
    </xdr:from>
    <xdr:to>
      <xdr:col>42</xdr:col>
      <xdr:colOff>247911</xdr:colOff>
      <xdr:row>379</xdr:row>
      <xdr:rowOff>169623</xdr:rowOff>
    </xdr:to>
    <xdr:sp macro="" textlink="">
      <xdr:nvSpPr>
        <xdr:cNvPr id="723" name="Rectángulo redondeado 722"/>
        <xdr:cNvSpPr/>
      </xdr:nvSpPr>
      <xdr:spPr>
        <a:xfrm>
          <a:off x="22683592" y="7101096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42</xdr:col>
      <xdr:colOff>39144</xdr:colOff>
      <xdr:row>376</xdr:row>
      <xdr:rowOff>78288</xdr:rowOff>
    </xdr:from>
    <xdr:to>
      <xdr:col>42</xdr:col>
      <xdr:colOff>287055</xdr:colOff>
      <xdr:row>376</xdr:row>
      <xdr:rowOff>91336</xdr:rowOff>
    </xdr:to>
    <xdr:cxnSp macro="">
      <xdr:nvCxnSpPr>
        <xdr:cNvPr id="724" name="Conector recto de flecha 723"/>
        <xdr:cNvCxnSpPr/>
      </xdr:nvCxnSpPr>
      <xdr:spPr>
        <a:xfrm>
          <a:off x="22670544" y="70468038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159503</xdr:colOff>
      <xdr:row>360</xdr:row>
      <xdr:rowOff>143360</xdr:rowOff>
    </xdr:from>
    <xdr:to>
      <xdr:col>61</xdr:col>
      <xdr:colOff>161440</xdr:colOff>
      <xdr:row>365</xdr:row>
      <xdr:rowOff>64577</xdr:rowOff>
    </xdr:to>
    <xdr:cxnSp macro="">
      <xdr:nvCxnSpPr>
        <xdr:cNvPr id="725" name="Conector recto de flecha 724"/>
        <xdr:cNvCxnSpPr/>
      </xdr:nvCxnSpPr>
      <xdr:spPr>
        <a:xfrm>
          <a:off x="28763078" y="67618460"/>
          <a:ext cx="1937" cy="826092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629617</xdr:colOff>
      <xdr:row>365</xdr:row>
      <xdr:rowOff>145301</xdr:rowOff>
    </xdr:from>
    <xdr:to>
      <xdr:col>41</xdr:col>
      <xdr:colOff>920212</xdr:colOff>
      <xdr:row>368</xdr:row>
      <xdr:rowOff>99600</xdr:rowOff>
    </xdr:to>
    <xdr:sp macro="" textlink="">
      <xdr:nvSpPr>
        <xdr:cNvPr id="726" name="Triángulo isósceles 725"/>
        <xdr:cNvSpPr/>
      </xdr:nvSpPr>
      <xdr:spPr>
        <a:xfrm rot="5400000" flipH="1" flipV="1">
          <a:off x="22038515" y="68633353"/>
          <a:ext cx="50674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638489</xdr:colOff>
      <xdr:row>363</xdr:row>
      <xdr:rowOff>168092</xdr:rowOff>
    </xdr:from>
    <xdr:to>
      <xdr:col>41</xdr:col>
      <xdr:colOff>929084</xdr:colOff>
      <xdr:row>366</xdr:row>
      <xdr:rowOff>116658</xdr:rowOff>
    </xdr:to>
    <xdr:sp macro="" textlink="">
      <xdr:nvSpPr>
        <xdr:cNvPr id="727" name="Triángulo isósceles 726"/>
        <xdr:cNvSpPr/>
      </xdr:nvSpPr>
      <xdr:spPr>
        <a:xfrm rot="5400000" flipH="1" flipV="1">
          <a:off x="22055016" y="68286565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634314</xdr:colOff>
      <xdr:row>361</xdr:row>
      <xdr:rowOff>137823</xdr:rowOff>
    </xdr:from>
    <xdr:to>
      <xdr:col>41</xdr:col>
      <xdr:colOff>924909</xdr:colOff>
      <xdr:row>364</xdr:row>
      <xdr:rowOff>86388</xdr:rowOff>
    </xdr:to>
    <xdr:sp macro="" textlink="">
      <xdr:nvSpPr>
        <xdr:cNvPr id="728" name="Triángulo isósceles 727"/>
        <xdr:cNvSpPr/>
      </xdr:nvSpPr>
      <xdr:spPr>
        <a:xfrm rot="5400000" flipH="1" flipV="1">
          <a:off x="22050842" y="67894345"/>
          <a:ext cx="49149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643187</xdr:colOff>
      <xdr:row>359</xdr:row>
      <xdr:rowOff>120600</xdr:rowOff>
    </xdr:from>
    <xdr:to>
      <xdr:col>41</xdr:col>
      <xdr:colOff>933782</xdr:colOff>
      <xdr:row>362</xdr:row>
      <xdr:rowOff>69166</xdr:rowOff>
    </xdr:to>
    <xdr:sp macro="" textlink="">
      <xdr:nvSpPr>
        <xdr:cNvPr id="729" name="Triángulo isósceles 728"/>
        <xdr:cNvSpPr/>
      </xdr:nvSpPr>
      <xdr:spPr>
        <a:xfrm rot="5400000" flipH="1" flipV="1">
          <a:off x="22059714" y="67515173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638489</xdr:colOff>
      <xdr:row>357</xdr:row>
      <xdr:rowOff>89804</xdr:rowOff>
    </xdr:from>
    <xdr:to>
      <xdr:col>41</xdr:col>
      <xdr:colOff>929084</xdr:colOff>
      <xdr:row>360</xdr:row>
      <xdr:rowOff>38368</xdr:rowOff>
    </xdr:to>
    <xdr:sp macro="" textlink="">
      <xdr:nvSpPr>
        <xdr:cNvPr id="730" name="Triángulo isósceles 729"/>
        <xdr:cNvSpPr/>
      </xdr:nvSpPr>
      <xdr:spPr>
        <a:xfrm rot="5400000" flipH="1" flipV="1">
          <a:off x="22055017" y="67122426"/>
          <a:ext cx="491489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647361</xdr:colOff>
      <xdr:row>355</xdr:row>
      <xdr:rowOff>59534</xdr:rowOff>
    </xdr:from>
    <xdr:to>
      <xdr:col>41</xdr:col>
      <xdr:colOff>937956</xdr:colOff>
      <xdr:row>358</xdr:row>
      <xdr:rowOff>8100</xdr:rowOff>
    </xdr:to>
    <xdr:sp macro="" textlink="">
      <xdr:nvSpPr>
        <xdr:cNvPr id="731" name="Triángulo isósceles 730"/>
        <xdr:cNvSpPr/>
      </xdr:nvSpPr>
      <xdr:spPr>
        <a:xfrm rot="5400000" flipH="1" flipV="1">
          <a:off x="22063888" y="66730207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643186</xdr:colOff>
      <xdr:row>353</xdr:row>
      <xdr:rowOff>29265</xdr:rowOff>
    </xdr:from>
    <xdr:to>
      <xdr:col>41</xdr:col>
      <xdr:colOff>933781</xdr:colOff>
      <xdr:row>355</xdr:row>
      <xdr:rowOff>155415</xdr:rowOff>
    </xdr:to>
    <xdr:sp macro="" textlink="">
      <xdr:nvSpPr>
        <xdr:cNvPr id="732" name="Triángulo isósceles 731"/>
        <xdr:cNvSpPr/>
      </xdr:nvSpPr>
      <xdr:spPr>
        <a:xfrm rot="5400000" flipH="1" flipV="1">
          <a:off x="22061409" y="66336292"/>
          <a:ext cx="488100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652059</xdr:colOff>
      <xdr:row>351</xdr:row>
      <xdr:rowOff>12042</xdr:rowOff>
    </xdr:from>
    <xdr:to>
      <xdr:col>41</xdr:col>
      <xdr:colOff>942654</xdr:colOff>
      <xdr:row>353</xdr:row>
      <xdr:rowOff>138193</xdr:rowOff>
    </xdr:to>
    <xdr:sp macro="" textlink="">
      <xdr:nvSpPr>
        <xdr:cNvPr id="733" name="Triángulo isósceles 732"/>
        <xdr:cNvSpPr/>
      </xdr:nvSpPr>
      <xdr:spPr>
        <a:xfrm rot="5400000" flipH="1" flipV="1">
          <a:off x="22070281" y="65957120"/>
          <a:ext cx="48810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647884</xdr:colOff>
      <xdr:row>348</xdr:row>
      <xdr:rowOff>161963</xdr:rowOff>
    </xdr:from>
    <xdr:to>
      <xdr:col>41</xdr:col>
      <xdr:colOff>938479</xdr:colOff>
      <xdr:row>351</xdr:row>
      <xdr:rowOff>110529</xdr:rowOff>
    </xdr:to>
    <xdr:sp macro="" textlink="">
      <xdr:nvSpPr>
        <xdr:cNvPr id="734" name="Triángulo isósceles 733"/>
        <xdr:cNvSpPr/>
      </xdr:nvSpPr>
      <xdr:spPr>
        <a:xfrm rot="5400000" flipH="1" flipV="1">
          <a:off x="22064411" y="65565811"/>
          <a:ext cx="491491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656758</xdr:colOff>
      <xdr:row>346</xdr:row>
      <xdr:rowOff>138677</xdr:rowOff>
    </xdr:from>
    <xdr:to>
      <xdr:col>41</xdr:col>
      <xdr:colOff>947353</xdr:colOff>
      <xdr:row>349</xdr:row>
      <xdr:rowOff>96865</xdr:rowOff>
    </xdr:to>
    <xdr:sp macro="" textlink="">
      <xdr:nvSpPr>
        <xdr:cNvPr id="735" name="Triángulo isósceles 734"/>
        <xdr:cNvSpPr/>
      </xdr:nvSpPr>
      <xdr:spPr>
        <a:xfrm rot="5400000" flipH="1" flipV="1">
          <a:off x="22063712" y="65180623"/>
          <a:ext cx="510638" cy="29059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161441</xdr:colOff>
      <xdr:row>359</xdr:row>
      <xdr:rowOff>145297</xdr:rowOff>
    </xdr:from>
    <xdr:to>
      <xdr:col>53</xdr:col>
      <xdr:colOff>161441</xdr:colOff>
      <xdr:row>364</xdr:row>
      <xdr:rowOff>80720</xdr:rowOff>
    </xdr:to>
    <xdr:cxnSp macro="">
      <xdr:nvCxnSpPr>
        <xdr:cNvPr id="736" name="Conector recto de flecha 735"/>
        <xdr:cNvCxnSpPr/>
      </xdr:nvCxnSpPr>
      <xdr:spPr>
        <a:xfrm>
          <a:off x="26250416" y="67439422"/>
          <a:ext cx="0" cy="8402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</xdr:colOff>
      <xdr:row>367</xdr:row>
      <xdr:rowOff>64576</xdr:rowOff>
    </xdr:from>
    <xdr:to>
      <xdr:col>65</xdr:col>
      <xdr:colOff>96864</xdr:colOff>
      <xdr:row>372</xdr:row>
      <xdr:rowOff>79537</xdr:rowOff>
    </xdr:to>
    <xdr:sp macro="" textlink="">
      <xdr:nvSpPr>
        <xdr:cNvPr id="737" name="Elipse 736"/>
        <xdr:cNvSpPr/>
      </xdr:nvSpPr>
      <xdr:spPr>
        <a:xfrm>
          <a:off x="27660601" y="68816026"/>
          <a:ext cx="2297138" cy="91983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61</xdr:col>
      <xdr:colOff>184536</xdr:colOff>
      <xdr:row>369</xdr:row>
      <xdr:rowOff>93694</xdr:rowOff>
    </xdr:from>
    <xdr:to>
      <xdr:col>63</xdr:col>
      <xdr:colOff>111458</xdr:colOff>
      <xdr:row>370</xdr:row>
      <xdr:rowOff>120983</xdr:rowOff>
    </xdr:to>
    <xdr:sp macro="" textlink="">
      <xdr:nvSpPr>
        <xdr:cNvPr id="738" name="Rectángulo redondeado 737"/>
        <xdr:cNvSpPr/>
      </xdr:nvSpPr>
      <xdr:spPr>
        <a:xfrm rot="18753065">
          <a:off x="28961765" y="69033440"/>
          <a:ext cx="208264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70006</xdr:colOff>
      <xdr:row>369</xdr:row>
      <xdr:rowOff>111413</xdr:rowOff>
    </xdr:from>
    <xdr:to>
      <xdr:col>61</xdr:col>
      <xdr:colOff>303664</xdr:colOff>
      <xdr:row>370</xdr:row>
      <xdr:rowOff>133616</xdr:rowOff>
    </xdr:to>
    <xdr:sp macro="" textlink="">
      <xdr:nvSpPr>
        <xdr:cNvPr id="739" name="Rectángulo redondeado 738"/>
        <xdr:cNvSpPr/>
      </xdr:nvSpPr>
      <xdr:spPr>
        <a:xfrm rot="18753065">
          <a:off x="28531659" y="69052410"/>
          <a:ext cx="203178" cy="54798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270838</xdr:colOff>
      <xdr:row>369</xdr:row>
      <xdr:rowOff>134660</xdr:rowOff>
    </xdr:from>
    <xdr:to>
      <xdr:col>60</xdr:col>
      <xdr:colOff>197759</xdr:colOff>
      <xdr:row>370</xdr:row>
      <xdr:rowOff>156863</xdr:rowOff>
    </xdr:to>
    <xdr:sp macro="" textlink="">
      <xdr:nvSpPr>
        <xdr:cNvPr id="740" name="Rectángulo redondeado 739"/>
        <xdr:cNvSpPr/>
      </xdr:nvSpPr>
      <xdr:spPr>
        <a:xfrm rot="18753065">
          <a:off x="28107635" y="69071863"/>
          <a:ext cx="203178" cy="55557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30200</xdr:colOff>
      <xdr:row>369</xdr:row>
      <xdr:rowOff>133086</xdr:rowOff>
    </xdr:from>
    <xdr:to>
      <xdr:col>64</xdr:col>
      <xdr:colOff>263856</xdr:colOff>
      <xdr:row>370</xdr:row>
      <xdr:rowOff>160375</xdr:rowOff>
    </xdr:to>
    <xdr:sp macro="" textlink="">
      <xdr:nvSpPr>
        <xdr:cNvPr id="741" name="Rectángulo redondeado 740"/>
        <xdr:cNvSpPr/>
      </xdr:nvSpPr>
      <xdr:spPr>
        <a:xfrm rot="18753065">
          <a:off x="29432284" y="69076627"/>
          <a:ext cx="208264" cy="54798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184690</xdr:colOff>
      <xdr:row>367</xdr:row>
      <xdr:rowOff>55536</xdr:rowOff>
    </xdr:from>
    <xdr:to>
      <xdr:col>56</xdr:col>
      <xdr:colOff>281553</xdr:colOff>
      <xdr:row>372</xdr:row>
      <xdr:rowOff>70497</xdr:rowOff>
    </xdr:to>
    <xdr:sp macro="" textlink="">
      <xdr:nvSpPr>
        <xdr:cNvPr id="742" name="Elipse 741"/>
        <xdr:cNvSpPr/>
      </xdr:nvSpPr>
      <xdr:spPr>
        <a:xfrm>
          <a:off x="25016365" y="68806986"/>
          <a:ext cx="2297138" cy="91983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62488</xdr:colOff>
      <xdr:row>369</xdr:row>
      <xdr:rowOff>84654</xdr:rowOff>
    </xdr:from>
    <xdr:to>
      <xdr:col>54</xdr:col>
      <xdr:colOff>296146</xdr:colOff>
      <xdr:row>370</xdr:row>
      <xdr:rowOff>111943</xdr:rowOff>
    </xdr:to>
    <xdr:sp macro="" textlink="">
      <xdr:nvSpPr>
        <xdr:cNvPr id="743" name="Rectángulo redondeado 742"/>
        <xdr:cNvSpPr/>
      </xdr:nvSpPr>
      <xdr:spPr>
        <a:xfrm rot="18753065">
          <a:off x="26321323" y="69028194"/>
          <a:ext cx="208264" cy="547983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254694</xdr:colOff>
      <xdr:row>369</xdr:row>
      <xdr:rowOff>102373</xdr:rowOff>
    </xdr:from>
    <xdr:to>
      <xdr:col>53</xdr:col>
      <xdr:colOff>181616</xdr:colOff>
      <xdr:row>370</xdr:row>
      <xdr:rowOff>124576</xdr:rowOff>
    </xdr:to>
    <xdr:sp macro="" textlink="">
      <xdr:nvSpPr>
        <xdr:cNvPr id="744" name="Rectángulo redondeado 743"/>
        <xdr:cNvSpPr/>
      </xdr:nvSpPr>
      <xdr:spPr>
        <a:xfrm rot="18753065">
          <a:off x="25891216" y="69039576"/>
          <a:ext cx="203178" cy="5555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148790</xdr:colOff>
      <xdr:row>369</xdr:row>
      <xdr:rowOff>125620</xdr:rowOff>
    </xdr:from>
    <xdr:to>
      <xdr:col>52</xdr:col>
      <xdr:colOff>75710</xdr:colOff>
      <xdr:row>370</xdr:row>
      <xdr:rowOff>147823</xdr:rowOff>
    </xdr:to>
    <xdr:sp macro="" textlink="">
      <xdr:nvSpPr>
        <xdr:cNvPr id="745" name="Rectángulo redondeado 744"/>
        <xdr:cNvSpPr/>
      </xdr:nvSpPr>
      <xdr:spPr>
        <a:xfrm rot="18753065">
          <a:off x="25470986" y="69062824"/>
          <a:ext cx="203178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54</xdr:col>
      <xdr:colOff>214888</xdr:colOff>
      <xdr:row>369</xdr:row>
      <xdr:rowOff>124046</xdr:rowOff>
    </xdr:from>
    <xdr:to>
      <xdr:col>56</xdr:col>
      <xdr:colOff>141808</xdr:colOff>
      <xdr:row>370</xdr:row>
      <xdr:rowOff>151335</xdr:rowOff>
    </xdr:to>
    <xdr:sp macro="" textlink="">
      <xdr:nvSpPr>
        <xdr:cNvPr id="746" name="Rectángulo redondeado 745"/>
        <xdr:cNvSpPr/>
      </xdr:nvSpPr>
      <xdr:spPr>
        <a:xfrm rot="18753065">
          <a:off x="26791841" y="69063793"/>
          <a:ext cx="208264" cy="5555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7663</xdr:colOff>
      <xdr:row>1</xdr:row>
      <xdr:rowOff>35240</xdr:rowOff>
    </xdr:from>
    <xdr:to>
      <xdr:col>5</xdr:col>
      <xdr:colOff>76200</xdr:colOff>
      <xdr:row>4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813" y="225740"/>
          <a:ext cx="1411562" cy="6410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55</xdr:col>
      <xdr:colOff>300103</xdr:colOff>
      <xdr:row>37</xdr:row>
      <xdr:rowOff>1</xdr:rowOff>
    </xdr:from>
    <xdr:to>
      <xdr:col>57</xdr:col>
      <xdr:colOff>91335</xdr:colOff>
      <xdr:row>38</xdr:row>
      <xdr:rowOff>78289</xdr:rowOff>
    </xdr:to>
    <xdr:sp macro="" textlink="">
      <xdr:nvSpPr>
        <xdr:cNvPr id="3" name="Triángulo isósceles 2"/>
        <xdr:cNvSpPr/>
      </xdr:nvSpPr>
      <xdr:spPr>
        <a:xfrm rot="10800000">
          <a:off x="27646378" y="8582026"/>
          <a:ext cx="1467632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113256</xdr:colOff>
      <xdr:row>36</xdr:row>
      <xdr:rowOff>204593</xdr:rowOff>
    </xdr:from>
    <xdr:to>
      <xdr:col>58</xdr:col>
      <xdr:colOff>217640</xdr:colOff>
      <xdr:row>38</xdr:row>
      <xdr:rowOff>74114</xdr:rowOff>
    </xdr:to>
    <xdr:sp macro="" textlink="">
      <xdr:nvSpPr>
        <xdr:cNvPr id="4" name="Triángulo isósceles 3"/>
        <xdr:cNvSpPr/>
      </xdr:nvSpPr>
      <xdr:spPr>
        <a:xfrm rot="10800000">
          <a:off x="29135931" y="8577068"/>
          <a:ext cx="942584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278704</xdr:colOff>
      <xdr:row>37</xdr:row>
      <xdr:rowOff>4699</xdr:rowOff>
    </xdr:from>
    <xdr:to>
      <xdr:col>60</xdr:col>
      <xdr:colOff>69936</xdr:colOff>
      <xdr:row>38</xdr:row>
      <xdr:rowOff>82987</xdr:rowOff>
    </xdr:to>
    <xdr:sp macro="" textlink="">
      <xdr:nvSpPr>
        <xdr:cNvPr id="5" name="Triángulo isósceles 4"/>
        <xdr:cNvSpPr/>
      </xdr:nvSpPr>
      <xdr:spPr>
        <a:xfrm rot="10800000">
          <a:off x="30139579" y="8586724"/>
          <a:ext cx="1467632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104905</xdr:colOff>
      <xdr:row>37</xdr:row>
      <xdr:rowOff>524</xdr:rowOff>
    </xdr:from>
    <xdr:to>
      <xdr:col>61</xdr:col>
      <xdr:colOff>209289</xdr:colOff>
      <xdr:row>38</xdr:row>
      <xdr:rowOff>78812</xdr:rowOff>
    </xdr:to>
    <xdr:sp macro="" textlink="">
      <xdr:nvSpPr>
        <xdr:cNvPr id="6" name="Triángulo isósceles 5"/>
        <xdr:cNvSpPr/>
      </xdr:nvSpPr>
      <xdr:spPr>
        <a:xfrm rot="10800000">
          <a:off x="31642180" y="8582549"/>
          <a:ext cx="942584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61</xdr:col>
      <xdr:colOff>217640</xdr:colOff>
      <xdr:row>36</xdr:row>
      <xdr:rowOff>204593</xdr:rowOff>
    </xdr:from>
    <xdr:to>
      <xdr:col>63</xdr:col>
      <xdr:colOff>8872</xdr:colOff>
      <xdr:row>38</xdr:row>
      <xdr:rowOff>74114</xdr:rowOff>
    </xdr:to>
    <xdr:sp macro="" textlink="">
      <xdr:nvSpPr>
        <xdr:cNvPr id="7" name="Triángulo isósceles 6"/>
        <xdr:cNvSpPr/>
      </xdr:nvSpPr>
      <xdr:spPr>
        <a:xfrm rot="10800000">
          <a:off x="32593115" y="8577068"/>
          <a:ext cx="1467632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30793</xdr:colOff>
      <xdr:row>36</xdr:row>
      <xdr:rowOff>200418</xdr:rowOff>
    </xdr:from>
    <xdr:to>
      <xdr:col>64</xdr:col>
      <xdr:colOff>135177</xdr:colOff>
      <xdr:row>38</xdr:row>
      <xdr:rowOff>69939</xdr:rowOff>
    </xdr:to>
    <xdr:sp macro="" textlink="">
      <xdr:nvSpPr>
        <xdr:cNvPr id="8" name="Triángulo isósceles 7"/>
        <xdr:cNvSpPr/>
      </xdr:nvSpPr>
      <xdr:spPr>
        <a:xfrm rot="10800000">
          <a:off x="34082668" y="8572893"/>
          <a:ext cx="942584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64</xdr:col>
      <xdr:colOff>196241</xdr:colOff>
      <xdr:row>37</xdr:row>
      <xdr:rowOff>524</xdr:rowOff>
    </xdr:from>
    <xdr:to>
      <xdr:col>65</xdr:col>
      <xdr:colOff>300624</xdr:colOff>
      <xdr:row>38</xdr:row>
      <xdr:rowOff>78812</xdr:rowOff>
    </xdr:to>
    <xdr:sp macro="" textlink="">
      <xdr:nvSpPr>
        <xdr:cNvPr id="9" name="Triángulo isósceles 8"/>
        <xdr:cNvSpPr/>
      </xdr:nvSpPr>
      <xdr:spPr>
        <a:xfrm rot="10800000">
          <a:off x="35086316" y="8582549"/>
          <a:ext cx="9425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296450</xdr:colOff>
      <xdr:row>37</xdr:row>
      <xdr:rowOff>9397</xdr:rowOff>
    </xdr:from>
    <xdr:to>
      <xdr:col>67</xdr:col>
      <xdr:colOff>87683</xdr:colOff>
      <xdr:row>38</xdr:row>
      <xdr:rowOff>87685</xdr:rowOff>
    </xdr:to>
    <xdr:sp macro="" textlink="">
      <xdr:nvSpPr>
        <xdr:cNvPr id="10" name="Triángulo isósceles 9"/>
        <xdr:cNvSpPr/>
      </xdr:nvSpPr>
      <xdr:spPr>
        <a:xfrm rot="10800000">
          <a:off x="36024725" y="8591422"/>
          <a:ext cx="146763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67</xdr:col>
      <xdr:colOff>122129</xdr:colOff>
      <xdr:row>37</xdr:row>
      <xdr:rowOff>17747</xdr:rowOff>
    </xdr:from>
    <xdr:to>
      <xdr:col>68</xdr:col>
      <xdr:colOff>226512</xdr:colOff>
      <xdr:row>38</xdr:row>
      <xdr:rowOff>96035</xdr:rowOff>
    </xdr:to>
    <xdr:sp macro="" textlink="">
      <xdr:nvSpPr>
        <xdr:cNvPr id="11" name="Triángulo isósceles 10"/>
        <xdr:cNvSpPr/>
      </xdr:nvSpPr>
      <xdr:spPr>
        <a:xfrm rot="10800000">
          <a:off x="37526804" y="8599772"/>
          <a:ext cx="9425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248433</xdr:colOff>
      <xdr:row>37</xdr:row>
      <xdr:rowOff>13572</xdr:rowOff>
    </xdr:from>
    <xdr:to>
      <xdr:col>70</xdr:col>
      <xdr:colOff>39666</xdr:colOff>
      <xdr:row>38</xdr:row>
      <xdr:rowOff>91860</xdr:rowOff>
    </xdr:to>
    <xdr:sp macro="" textlink="">
      <xdr:nvSpPr>
        <xdr:cNvPr id="12" name="Triángulo isósceles 11"/>
        <xdr:cNvSpPr/>
      </xdr:nvSpPr>
      <xdr:spPr>
        <a:xfrm rot="10800000">
          <a:off x="38491308" y="8595597"/>
          <a:ext cx="146763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61586</xdr:colOff>
      <xdr:row>37</xdr:row>
      <xdr:rowOff>9397</xdr:rowOff>
    </xdr:from>
    <xdr:to>
      <xdr:col>71</xdr:col>
      <xdr:colOff>165969</xdr:colOff>
      <xdr:row>38</xdr:row>
      <xdr:rowOff>87685</xdr:rowOff>
    </xdr:to>
    <xdr:sp macro="" textlink="">
      <xdr:nvSpPr>
        <xdr:cNvPr id="13" name="Triángulo isósceles 12"/>
        <xdr:cNvSpPr/>
      </xdr:nvSpPr>
      <xdr:spPr>
        <a:xfrm rot="10800000">
          <a:off x="39980861" y="8591422"/>
          <a:ext cx="9425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71</xdr:col>
      <xdr:colOff>240082</xdr:colOff>
      <xdr:row>37</xdr:row>
      <xdr:rowOff>18270</xdr:rowOff>
    </xdr:from>
    <xdr:to>
      <xdr:col>73</xdr:col>
      <xdr:colOff>31315</xdr:colOff>
      <xdr:row>38</xdr:row>
      <xdr:rowOff>96558</xdr:rowOff>
    </xdr:to>
    <xdr:sp macro="" textlink="">
      <xdr:nvSpPr>
        <xdr:cNvPr id="14" name="Triángulo isósceles 13"/>
        <xdr:cNvSpPr/>
      </xdr:nvSpPr>
      <xdr:spPr>
        <a:xfrm rot="10800000">
          <a:off x="40997557" y="8600295"/>
          <a:ext cx="146763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26618</xdr:colOff>
      <xdr:row>37</xdr:row>
      <xdr:rowOff>524</xdr:rowOff>
    </xdr:from>
    <xdr:to>
      <xdr:col>74</xdr:col>
      <xdr:colOff>131001</xdr:colOff>
      <xdr:row>38</xdr:row>
      <xdr:rowOff>78812</xdr:rowOff>
    </xdr:to>
    <xdr:sp macro="" textlink="">
      <xdr:nvSpPr>
        <xdr:cNvPr id="15" name="Triángulo isósceles 14"/>
        <xdr:cNvSpPr/>
      </xdr:nvSpPr>
      <xdr:spPr>
        <a:xfrm rot="10800000">
          <a:off x="42460493" y="8582549"/>
          <a:ext cx="9425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74</xdr:col>
      <xdr:colOff>152922</xdr:colOff>
      <xdr:row>36</xdr:row>
      <xdr:rowOff>205116</xdr:rowOff>
    </xdr:from>
    <xdr:to>
      <xdr:col>75</xdr:col>
      <xdr:colOff>257305</xdr:colOff>
      <xdr:row>38</xdr:row>
      <xdr:rowOff>74637</xdr:rowOff>
    </xdr:to>
    <xdr:sp macro="" textlink="">
      <xdr:nvSpPr>
        <xdr:cNvPr id="16" name="Triángulo isósceles 15"/>
        <xdr:cNvSpPr/>
      </xdr:nvSpPr>
      <xdr:spPr>
        <a:xfrm rot="10800000">
          <a:off x="43424997" y="8577591"/>
          <a:ext cx="942583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76</xdr:col>
      <xdr:colOff>5218</xdr:colOff>
      <xdr:row>37</xdr:row>
      <xdr:rowOff>5222</xdr:rowOff>
    </xdr:from>
    <xdr:to>
      <xdr:col>77</xdr:col>
      <xdr:colOff>109602</xdr:colOff>
      <xdr:row>38</xdr:row>
      <xdr:rowOff>83510</xdr:rowOff>
    </xdr:to>
    <xdr:sp macro="" textlink="">
      <xdr:nvSpPr>
        <xdr:cNvPr id="17" name="Triángulo isósceles 16"/>
        <xdr:cNvSpPr/>
      </xdr:nvSpPr>
      <xdr:spPr>
        <a:xfrm rot="10800000">
          <a:off x="44953693" y="8587247"/>
          <a:ext cx="942584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77</xdr:col>
      <xdr:colOff>144571</xdr:colOff>
      <xdr:row>37</xdr:row>
      <xdr:rowOff>1047</xdr:rowOff>
    </xdr:from>
    <xdr:to>
      <xdr:col>78</xdr:col>
      <xdr:colOff>248954</xdr:colOff>
      <xdr:row>38</xdr:row>
      <xdr:rowOff>79335</xdr:rowOff>
    </xdr:to>
    <xdr:sp macro="" textlink="">
      <xdr:nvSpPr>
        <xdr:cNvPr id="18" name="Triángulo isósceles 17"/>
        <xdr:cNvSpPr/>
      </xdr:nvSpPr>
      <xdr:spPr>
        <a:xfrm rot="10800000">
          <a:off x="45931246" y="8583072"/>
          <a:ext cx="9425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22443</xdr:colOff>
      <xdr:row>36</xdr:row>
      <xdr:rowOff>192068</xdr:rowOff>
    </xdr:from>
    <xdr:to>
      <xdr:col>51</xdr:col>
      <xdr:colOff>126827</xdr:colOff>
      <xdr:row>38</xdr:row>
      <xdr:rowOff>61589</xdr:rowOff>
    </xdr:to>
    <xdr:sp macro="" textlink="">
      <xdr:nvSpPr>
        <xdr:cNvPr id="19" name="Triángulo isósceles 18"/>
        <xdr:cNvSpPr/>
      </xdr:nvSpPr>
      <xdr:spPr>
        <a:xfrm rot="10800000">
          <a:off x="25549443" y="8564543"/>
          <a:ext cx="418709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174843</xdr:colOff>
      <xdr:row>36</xdr:row>
      <xdr:rowOff>200941</xdr:rowOff>
    </xdr:from>
    <xdr:to>
      <xdr:col>52</xdr:col>
      <xdr:colOff>279226</xdr:colOff>
      <xdr:row>38</xdr:row>
      <xdr:rowOff>70462</xdr:rowOff>
    </xdr:to>
    <xdr:sp macro="" textlink="">
      <xdr:nvSpPr>
        <xdr:cNvPr id="20" name="Triángulo isósceles 19"/>
        <xdr:cNvSpPr/>
      </xdr:nvSpPr>
      <xdr:spPr>
        <a:xfrm rot="10800000">
          <a:off x="26016168" y="8573416"/>
          <a:ext cx="418708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40187</xdr:colOff>
      <xdr:row>37</xdr:row>
      <xdr:rowOff>1047</xdr:rowOff>
    </xdr:from>
    <xdr:to>
      <xdr:col>54</xdr:col>
      <xdr:colOff>144571</xdr:colOff>
      <xdr:row>38</xdr:row>
      <xdr:rowOff>79335</xdr:rowOff>
    </xdr:to>
    <xdr:sp macro="" textlink="">
      <xdr:nvSpPr>
        <xdr:cNvPr id="21" name="Triángulo isósceles 20"/>
        <xdr:cNvSpPr/>
      </xdr:nvSpPr>
      <xdr:spPr>
        <a:xfrm rot="10800000">
          <a:off x="26510162" y="8583072"/>
          <a:ext cx="428234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54</xdr:col>
      <xdr:colOff>179540</xdr:colOff>
      <xdr:row>36</xdr:row>
      <xdr:rowOff>205639</xdr:rowOff>
    </xdr:from>
    <xdr:to>
      <xdr:col>55</xdr:col>
      <xdr:colOff>283923</xdr:colOff>
      <xdr:row>38</xdr:row>
      <xdr:rowOff>75160</xdr:rowOff>
    </xdr:to>
    <xdr:sp macro="" textlink="">
      <xdr:nvSpPr>
        <xdr:cNvPr id="22" name="Triángulo isósceles 21"/>
        <xdr:cNvSpPr/>
      </xdr:nvSpPr>
      <xdr:spPr>
        <a:xfrm rot="10800000">
          <a:off x="26973365" y="8578114"/>
          <a:ext cx="656833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78</xdr:col>
      <xdr:colOff>231731</xdr:colOff>
      <xdr:row>36</xdr:row>
      <xdr:rowOff>205639</xdr:rowOff>
    </xdr:from>
    <xdr:to>
      <xdr:col>80</xdr:col>
      <xdr:colOff>22964</xdr:colOff>
      <xdr:row>38</xdr:row>
      <xdr:rowOff>75160</xdr:rowOff>
    </xdr:to>
    <xdr:sp macro="" textlink="">
      <xdr:nvSpPr>
        <xdr:cNvPr id="23" name="Triángulo isósceles 22"/>
        <xdr:cNvSpPr/>
      </xdr:nvSpPr>
      <xdr:spPr>
        <a:xfrm rot="10800000">
          <a:off x="46856606" y="8578114"/>
          <a:ext cx="1467633" cy="288621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80</xdr:col>
      <xdr:colOff>44885</xdr:colOff>
      <xdr:row>37</xdr:row>
      <xdr:rowOff>5745</xdr:rowOff>
    </xdr:from>
    <xdr:to>
      <xdr:col>81</xdr:col>
      <xdr:colOff>149268</xdr:colOff>
      <xdr:row>38</xdr:row>
      <xdr:rowOff>84033</xdr:rowOff>
    </xdr:to>
    <xdr:sp macro="" textlink="">
      <xdr:nvSpPr>
        <xdr:cNvPr id="24" name="Triángulo isósceles 23"/>
        <xdr:cNvSpPr/>
      </xdr:nvSpPr>
      <xdr:spPr>
        <a:xfrm rot="10800000">
          <a:off x="48346160" y="8587770"/>
          <a:ext cx="942583" cy="28783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274007</xdr:colOff>
      <xdr:row>36</xdr:row>
      <xdr:rowOff>21919</xdr:rowOff>
    </xdr:from>
    <xdr:to>
      <xdr:col>59</xdr:col>
      <xdr:colOff>78289</xdr:colOff>
      <xdr:row>41</xdr:row>
      <xdr:rowOff>78286</xdr:rowOff>
    </xdr:to>
    <xdr:sp macro="" textlink="">
      <xdr:nvSpPr>
        <xdr:cNvPr id="25" name="Elipse 24"/>
        <xdr:cNvSpPr/>
      </xdr:nvSpPr>
      <xdr:spPr>
        <a:xfrm>
          <a:off x="25486682" y="8394394"/>
          <a:ext cx="5290682" cy="110411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43842</xdr:colOff>
      <xdr:row>13</xdr:row>
      <xdr:rowOff>135175</xdr:rowOff>
    </xdr:from>
    <xdr:to>
      <xdr:col>60</xdr:col>
      <xdr:colOff>308975</xdr:colOff>
      <xdr:row>16</xdr:row>
      <xdr:rowOff>113255</xdr:rowOff>
    </xdr:to>
    <xdr:sp macro="" textlink="">
      <xdr:nvSpPr>
        <xdr:cNvPr id="26" name="Elipse 25"/>
        <xdr:cNvSpPr/>
      </xdr:nvSpPr>
      <xdr:spPr>
        <a:xfrm>
          <a:off x="29904717" y="3259375"/>
          <a:ext cx="1941533" cy="6067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91858</xdr:colOff>
      <xdr:row>36</xdr:row>
      <xdr:rowOff>65759</xdr:rowOff>
    </xdr:from>
    <xdr:to>
      <xdr:col>74</xdr:col>
      <xdr:colOff>195719</xdr:colOff>
      <xdr:row>41</xdr:row>
      <xdr:rowOff>104382</xdr:rowOff>
    </xdr:to>
    <xdr:sp macro="" textlink="">
      <xdr:nvSpPr>
        <xdr:cNvPr id="27" name="Elipse 26"/>
        <xdr:cNvSpPr/>
      </xdr:nvSpPr>
      <xdr:spPr>
        <a:xfrm>
          <a:off x="39172933" y="8438234"/>
          <a:ext cx="4294861" cy="108637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161795</xdr:colOff>
      <xdr:row>35</xdr:row>
      <xdr:rowOff>5223</xdr:rowOff>
    </xdr:from>
    <xdr:to>
      <xdr:col>81</xdr:col>
      <xdr:colOff>448850</xdr:colOff>
      <xdr:row>37</xdr:row>
      <xdr:rowOff>5223</xdr:rowOff>
    </xdr:to>
    <xdr:sp macro="" textlink="">
      <xdr:nvSpPr>
        <xdr:cNvPr id="28" name="Triángulo isósceles 27"/>
        <xdr:cNvSpPr/>
      </xdr:nvSpPr>
      <xdr:spPr>
        <a:xfrm rot="5400000">
          <a:off x="49235248" y="8234170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170668</xdr:colOff>
      <xdr:row>32</xdr:row>
      <xdr:rowOff>183720</xdr:rowOff>
    </xdr:from>
    <xdr:to>
      <xdr:col>81</xdr:col>
      <xdr:colOff>457723</xdr:colOff>
      <xdr:row>34</xdr:row>
      <xdr:rowOff>183720</xdr:rowOff>
    </xdr:to>
    <xdr:sp macro="" textlink="">
      <xdr:nvSpPr>
        <xdr:cNvPr id="29" name="Triángulo isósceles 28"/>
        <xdr:cNvSpPr/>
      </xdr:nvSpPr>
      <xdr:spPr>
        <a:xfrm rot="5400000">
          <a:off x="49267933" y="7245855"/>
          <a:ext cx="37147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166493</xdr:colOff>
      <xdr:row>30</xdr:row>
      <xdr:rowOff>153451</xdr:rowOff>
    </xdr:from>
    <xdr:to>
      <xdr:col>81</xdr:col>
      <xdr:colOff>453548</xdr:colOff>
      <xdr:row>32</xdr:row>
      <xdr:rowOff>153450</xdr:rowOff>
    </xdr:to>
    <xdr:sp macro="" textlink="">
      <xdr:nvSpPr>
        <xdr:cNvPr id="30" name="Triángulo isósceles 29"/>
        <xdr:cNvSpPr/>
      </xdr:nvSpPr>
      <xdr:spPr>
        <a:xfrm rot="5400000">
          <a:off x="49268521" y="6848873"/>
          <a:ext cx="36194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175366</xdr:colOff>
      <xdr:row>28</xdr:row>
      <xdr:rowOff>136228</xdr:rowOff>
    </xdr:from>
    <xdr:to>
      <xdr:col>81</xdr:col>
      <xdr:colOff>462421</xdr:colOff>
      <xdr:row>30</xdr:row>
      <xdr:rowOff>136228</xdr:rowOff>
    </xdr:to>
    <xdr:sp macro="" textlink="">
      <xdr:nvSpPr>
        <xdr:cNvPr id="31" name="Triángulo isósceles 30"/>
        <xdr:cNvSpPr/>
      </xdr:nvSpPr>
      <xdr:spPr>
        <a:xfrm rot="5400000">
          <a:off x="49263106" y="6455413"/>
          <a:ext cx="39052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170667</xdr:colOff>
      <xdr:row>26</xdr:row>
      <xdr:rowOff>105432</xdr:rowOff>
    </xdr:from>
    <xdr:to>
      <xdr:col>81</xdr:col>
      <xdr:colOff>457722</xdr:colOff>
      <xdr:row>28</xdr:row>
      <xdr:rowOff>105432</xdr:rowOff>
    </xdr:to>
    <xdr:sp macro="" textlink="">
      <xdr:nvSpPr>
        <xdr:cNvPr id="32" name="Triángulo isósceles 31"/>
        <xdr:cNvSpPr/>
      </xdr:nvSpPr>
      <xdr:spPr>
        <a:xfrm rot="5400000">
          <a:off x="49244120" y="6019804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179540</xdr:colOff>
      <xdr:row>24</xdr:row>
      <xdr:rowOff>75162</xdr:rowOff>
    </xdr:from>
    <xdr:to>
      <xdr:col>81</xdr:col>
      <xdr:colOff>466595</xdr:colOff>
      <xdr:row>26</xdr:row>
      <xdr:rowOff>75162</xdr:rowOff>
    </xdr:to>
    <xdr:sp macro="" textlink="">
      <xdr:nvSpPr>
        <xdr:cNvPr id="33" name="Triángulo isósceles 32"/>
        <xdr:cNvSpPr/>
      </xdr:nvSpPr>
      <xdr:spPr>
        <a:xfrm rot="5400000">
          <a:off x="49252993" y="5570434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175365</xdr:colOff>
      <xdr:row>22</xdr:row>
      <xdr:rowOff>44893</xdr:rowOff>
    </xdr:from>
    <xdr:to>
      <xdr:col>81</xdr:col>
      <xdr:colOff>462420</xdr:colOff>
      <xdr:row>24</xdr:row>
      <xdr:rowOff>44892</xdr:rowOff>
    </xdr:to>
    <xdr:sp macro="" textlink="">
      <xdr:nvSpPr>
        <xdr:cNvPr id="34" name="Triángulo isósceles 33"/>
        <xdr:cNvSpPr/>
      </xdr:nvSpPr>
      <xdr:spPr>
        <a:xfrm rot="5400000">
          <a:off x="49248818" y="5121065"/>
          <a:ext cx="419099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184238</xdr:colOff>
      <xdr:row>20</xdr:row>
      <xdr:rowOff>27670</xdr:rowOff>
    </xdr:from>
    <xdr:to>
      <xdr:col>81</xdr:col>
      <xdr:colOff>471293</xdr:colOff>
      <xdr:row>22</xdr:row>
      <xdr:rowOff>27670</xdr:rowOff>
    </xdr:to>
    <xdr:sp macro="" textlink="">
      <xdr:nvSpPr>
        <xdr:cNvPr id="35" name="Triángulo isósceles 34"/>
        <xdr:cNvSpPr/>
      </xdr:nvSpPr>
      <xdr:spPr>
        <a:xfrm rot="5400000">
          <a:off x="49257691" y="4684742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180063</xdr:colOff>
      <xdr:row>17</xdr:row>
      <xdr:rowOff>206166</xdr:rowOff>
    </xdr:from>
    <xdr:to>
      <xdr:col>81</xdr:col>
      <xdr:colOff>467118</xdr:colOff>
      <xdr:row>19</xdr:row>
      <xdr:rowOff>206166</xdr:rowOff>
    </xdr:to>
    <xdr:sp macro="" textlink="">
      <xdr:nvSpPr>
        <xdr:cNvPr id="36" name="Triángulo isósceles 35"/>
        <xdr:cNvSpPr/>
      </xdr:nvSpPr>
      <xdr:spPr>
        <a:xfrm rot="5400000">
          <a:off x="49253516" y="4234588"/>
          <a:ext cx="419100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188936</xdr:colOff>
      <xdr:row>15</xdr:row>
      <xdr:rowOff>332472</xdr:rowOff>
    </xdr:from>
    <xdr:to>
      <xdr:col>81</xdr:col>
      <xdr:colOff>475991</xdr:colOff>
      <xdr:row>17</xdr:row>
      <xdr:rowOff>201992</xdr:rowOff>
    </xdr:to>
    <xdr:sp macro="" textlink="">
      <xdr:nvSpPr>
        <xdr:cNvPr id="37" name="Triángulo isósceles 36"/>
        <xdr:cNvSpPr/>
      </xdr:nvSpPr>
      <xdr:spPr>
        <a:xfrm rot="5400000">
          <a:off x="49265716" y="3814642"/>
          <a:ext cx="412445" cy="2870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303756</xdr:colOff>
      <xdr:row>15</xdr:row>
      <xdr:rowOff>42795</xdr:rowOff>
    </xdr:from>
    <xdr:to>
      <xdr:col>57</xdr:col>
      <xdr:colOff>94988</xdr:colOff>
      <xdr:row>15</xdr:row>
      <xdr:rowOff>329850</xdr:rowOff>
    </xdr:to>
    <xdr:sp macro="" textlink="">
      <xdr:nvSpPr>
        <xdr:cNvPr id="38" name="Triángulo isósceles 37"/>
        <xdr:cNvSpPr/>
      </xdr:nvSpPr>
      <xdr:spPr>
        <a:xfrm>
          <a:off x="27650031" y="3586095"/>
          <a:ext cx="1467632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116909</xdr:colOff>
      <xdr:row>15</xdr:row>
      <xdr:rowOff>38620</xdr:rowOff>
    </xdr:from>
    <xdr:to>
      <xdr:col>58</xdr:col>
      <xdr:colOff>221293</xdr:colOff>
      <xdr:row>15</xdr:row>
      <xdr:rowOff>325675</xdr:rowOff>
    </xdr:to>
    <xdr:sp macro="" textlink="">
      <xdr:nvSpPr>
        <xdr:cNvPr id="39" name="Triángulo isósceles 38"/>
        <xdr:cNvSpPr/>
      </xdr:nvSpPr>
      <xdr:spPr>
        <a:xfrm>
          <a:off x="29139584" y="3581920"/>
          <a:ext cx="942584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282357</xdr:colOff>
      <xdr:row>15</xdr:row>
      <xdr:rowOff>47493</xdr:rowOff>
    </xdr:from>
    <xdr:to>
      <xdr:col>60</xdr:col>
      <xdr:colOff>73589</xdr:colOff>
      <xdr:row>15</xdr:row>
      <xdr:rowOff>334548</xdr:rowOff>
    </xdr:to>
    <xdr:sp macro="" textlink="">
      <xdr:nvSpPr>
        <xdr:cNvPr id="40" name="Triángulo isósceles 39"/>
        <xdr:cNvSpPr/>
      </xdr:nvSpPr>
      <xdr:spPr>
        <a:xfrm>
          <a:off x="30143232" y="3590793"/>
          <a:ext cx="1467632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60</xdr:col>
      <xdr:colOff>108558</xdr:colOff>
      <xdr:row>15</xdr:row>
      <xdr:rowOff>43318</xdr:rowOff>
    </xdr:from>
    <xdr:to>
      <xdr:col>61</xdr:col>
      <xdr:colOff>212942</xdr:colOff>
      <xdr:row>15</xdr:row>
      <xdr:rowOff>330373</xdr:rowOff>
    </xdr:to>
    <xdr:sp macro="" textlink="">
      <xdr:nvSpPr>
        <xdr:cNvPr id="41" name="Triángulo isósceles 40"/>
        <xdr:cNvSpPr/>
      </xdr:nvSpPr>
      <xdr:spPr>
        <a:xfrm>
          <a:off x="31645833" y="3586618"/>
          <a:ext cx="942584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61</xdr:col>
      <xdr:colOff>221293</xdr:colOff>
      <xdr:row>15</xdr:row>
      <xdr:rowOff>38620</xdr:rowOff>
    </xdr:from>
    <xdr:to>
      <xdr:col>63</xdr:col>
      <xdr:colOff>12525</xdr:colOff>
      <xdr:row>15</xdr:row>
      <xdr:rowOff>325675</xdr:rowOff>
    </xdr:to>
    <xdr:sp macro="" textlink="">
      <xdr:nvSpPr>
        <xdr:cNvPr id="42" name="Triángulo isósceles 41"/>
        <xdr:cNvSpPr/>
      </xdr:nvSpPr>
      <xdr:spPr>
        <a:xfrm>
          <a:off x="32596768" y="3581920"/>
          <a:ext cx="1467632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63</xdr:col>
      <xdr:colOff>34446</xdr:colOff>
      <xdr:row>15</xdr:row>
      <xdr:rowOff>34445</xdr:rowOff>
    </xdr:from>
    <xdr:to>
      <xdr:col>64</xdr:col>
      <xdr:colOff>138830</xdr:colOff>
      <xdr:row>15</xdr:row>
      <xdr:rowOff>321500</xdr:rowOff>
    </xdr:to>
    <xdr:sp macro="" textlink="">
      <xdr:nvSpPr>
        <xdr:cNvPr id="43" name="Triángulo isósceles 42"/>
        <xdr:cNvSpPr/>
      </xdr:nvSpPr>
      <xdr:spPr>
        <a:xfrm>
          <a:off x="34086321" y="3577745"/>
          <a:ext cx="942584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64</xdr:col>
      <xdr:colOff>199894</xdr:colOff>
      <xdr:row>15</xdr:row>
      <xdr:rowOff>43318</xdr:rowOff>
    </xdr:from>
    <xdr:to>
      <xdr:col>65</xdr:col>
      <xdr:colOff>304277</xdr:colOff>
      <xdr:row>15</xdr:row>
      <xdr:rowOff>330373</xdr:rowOff>
    </xdr:to>
    <xdr:sp macro="" textlink="">
      <xdr:nvSpPr>
        <xdr:cNvPr id="44" name="Triángulo isósceles 43"/>
        <xdr:cNvSpPr/>
      </xdr:nvSpPr>
      <xdr:spPr>
        <a:xfrm>
          <a:off x="35089969" y="3586618"/>
          <a:ext cx="942583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65</xdr:col>
      <xdr:colOff>300103</xdr:colOff>
      <xdr:row>15</xdr:row>
      <xdr:rowOff>52191</xdr:rowOff>
    </xdr:from>
    <xdr:to>
      <xdr:col>67</xdr:col>
      <xdr:colOff>91336</xdr:colOff>
      <xdr:row>16</xdr:row>
      <xdr:rowOff>-1</xdr:rowOff>
    </xdr:to>
    <xdr:sp macro="" textlink="">
      <xdr:nvSpPr>
        <xdr:cNvPr id="45" name="Triángulo isósceles 44"/>
        <xdr:cNvSpPr/>
      </xdr:nvSpPr>
      <xdr:spPr>
        <a:xfrm>
          <a:off x="36028378" y="3595491"/>
          <a:ext cx="146763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67</xdr:col>
      <xdr:colOff>125782</xdr:colOff>
      <xdr:row>15</xdr:row>
      <xdr:rowOff>60541</xdr:rowOff>
    </xdr:from>
    <xdr:to>
      <xdr:col>68</xdr:col>
      <xdr:colOff>230165</xdr:colOff>
      <xdr:row>16</xdr:row>
      <xdr:rowOff>8349</xdr:rowOff>
    </xdr:to>
    <xdr:sp macro="" textlink="">
      <xdr:nvSpPr>
        <xdr:cNvPr id="46" name="Triángulo isósceles 45"/>
        <xdr:cNvSpPr/>
      </xdr:nvSpPr>
      <xdr:spPr>
        <a:xfrm>
          <a:off x="37530457" y="3603841"/>
          <a:ext cx="94258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68</xdr:col>
      <xdr:colOff>252086</xdr:colOff>
      <xdr:row>15</xdr:row>
      <xdr:rowOff>56366</xdr:rowOff>
    </xdr:from>
    <xdr:to>
      <xdr:col>70</xdr:col>
      <xdr:colOff>43319</xdr:colOff>
      <xdr:row>16</xdr:row>
      <xdr:rowOff>4174</xdr:rowOff>
    </xdr:to>
    <xdr:sp macro="" textlink="">
      <xdr:nvSpPr>
        <xdr:cNvPr id="47" name="Triángulo isósceles 46"/>
        <xdr:cNvSpPr/>
      </xdr:nvSpPr>
      <xdr:spPr>
        <a:xfrm>
          <a:off x="38494961" y="3599666"/>
          <a:ext cx="146763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70</xdr:col>
      <xdr:colOff>65239</xdr:colOff>
      <xdr:row>15</xdr:row>
      <xdr:rowOff>52191</xdr:rowOff>
    </xdr:from>
    <xdr:to>
      <xdr:col>71</xdr:col>
      <xdr:colOff>169622</xdr:colOff>
      <xdr:row>16</xdr:row>
      <xdr:rowOff>-1</xdr:rowOff>
    </xdr:to>
    <xdr:sp macro="" textlink="">
      <xdr:nvSpPr>
        <xdr:cNvPr id="48" name="Triángulo isósceles 47"/>
        <xdr:cNvSpPr/>
      </xdr:nvSpPr>
      <xdr:spPr>
        <a:xfrm>
          <a:off x="39984514" y="3595491"/>
          <a:ext cx="94258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71</xdr:col>
      <xdr:colOff>243735</xdr:colOff>
      <xdr:row>15</xdr:row>
      <xdr:rowOff>61064</xdr:rowOff>
    </xdr:from>
    <xdr:to>
      <xdr:col>73</xdr:col>
      <xdr:colOff>34968</xdr:colOff>
      <xdr:row>16</xdr:row>
      <xdr:rowOff>8872</xdr:rowOff>
    </xdr:to>
    <xdr:sp macro="" textlink="">
      <xdr:nvSpPr>
        <xdr:cNvPr id="49" name="Triángulo isósceles 48"/>
        <xdr:cNvSpPr/>
      </xdr:nvSpPr>
      <xdr:spPr>
        <a:xfrm>
          <a:off x="41001210" y="3604364"/>
          <a:ext cx="1467633" cy="157358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73</xdr:col>
      <xdr:colOff>30271</xdr:colOff>
      <xdr:row>15</xdr:row>
      <xdr:rowOff>43318</xdr:rowOff>
    </xdr:from>
    <xdr:to>
      <xdr:col>74</xdr:col>
      <xdr:colOff>134654</xdr:colOff>
      <xdr:row>15</xdr:row>
      <xdr:rowOff>330373</xdr:rowOff>
    </xdr:to>
    <xdr:sp macro="" textlink="">
      <xdr:nvSpPr>
        <xdr:cNvPr id="50" name="Triángulo isósceles 49"/>
        <xdr:cNvSpPr/>
      </xdr:nvSpPr>
      <xdr:spPr>
        <a:xfrm>
          <a:off x="42464146" y="3586618"/>
          <a:ext cx="942583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74</xdr:col>
      <xdr:colOff>156575</xdr:colOff>
      <xdr:row>15</xdr:row>
      <xdr:rowOff>39143</xdr:rowOff>
    </xdr:from>
    <xdr:to>
      <xdr:col>75</xdr:col>
      <xdr:colOff>260958</xdr:colOff>
      <xdr:row>15</xdr:row>
      <xdr:rowOff>326198</xdr:rowOff>
    </xdr:to>
    <xdr:sp macro="" textlink="">
      <xdr:nvSpPr>
        <xdr:cNvPr id="51" name="Triángulo isósceles 50"/>
        <xdr:cNvSpPr/>
      </xdr:nvSpPr>
      <xdr:spPr>
        <a:xfrm>
          <a:off x="43428650" y="3582443"/>
          <a:ext cx="942583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76</xdr:col>
      <xdr:colOff>8871</xdr:colOff>
      <xdr:row>15</xdr:row>
      <xdr:rowOff>48016</xdr:rowOff>
    </xdr:from>
    <xdr:to>
      <xdr:col>77</xdr:col>
      <xdr:colOff>113255</xdr:colOff>
      <xdr:row>15</xdr:row>
      <xdr:rowOff>335071</xdr:rowOff>
    </xdr:to>
    <xdr:sp macro="" textlink="">
      <xdr:nvSpPr>
        <xdr:cNvPr id="52" name="Triángulo isósceles 51"/>
        <xdr:cNvSpPr/>
      </xdr:nvSpPr>
      <xdr:spPr>
        <a:xfrm>
          <a:off x="44957346" y="3591316"/>
          <a:ext cx="942584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77</xdr:col>
      <xdr:colOff>148224</xdr:colOff>
      <xdr:row>15</xdr:row>
      <xdr:rowOff>43841</xdr:rowOff>
    </xdr:from>
    <xdr:to>
      <xdr:col>78</xdr:col>
      <xdr:colOff>252607</xdr:colOff>
      <xdr:row>15</xdr:row>
      <xdr:rowOff>330896</xdr:rowOff>
    </xdr:to>
    <xdr:sp macro="" textlink="">
      <xdr:nvSpPr>
        <xdr:cNvPr id="53" name="Triángulo isósceles 52"/>
        <xdr:cNvSpPr/>
      </xdr:nvSpPr>
      <xdr:spPr>
        <a:xfrm>
          <a:off x="45934899" y="3587141"/>
          <a:ext cx="942583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26096</xdr:colOff>
      <xdr:row>15</xdr:row>
      <xdr:rowOff>26095</xdr:rowOff>
    </xdr:from>
    <xdr:to>
      <xdr:col>51</xdr:col>
      <xdr:colOff>130480</xdr:colOff>
      <xdr:row>15</xdr:row>
      <xdr:rowOff>313150</xdr:rowOff>
    </xdr:to>
    <xdr:sp macro="" textlink="">
      <xdr:nvSpPr>
        <xdr:cNvPr id="54" name="Triángulo isósceles 53"/>
        <xdr:cNvSpPr/>
      </xdr:nvSpPr>
      <xdr:spPr>
        <a:xfrm>
          <a:off x="25553096" y="3569395"/>
          <a:ext cx="418709" cy="18228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178496</xdr:colOff>
      <xdr:row>15</xdr:row>
      <xdr:rowOff>34968</xdr:rowOff>
    </xdr:from>
    <xdr:to>
      <xdr:col>52</xdr:col>
      <xdr:colOff>282879</xdr:colOff>
      <xdr:row>15</xdr:row>
      <xdr:rowOff>322023</xdr:rowOff>
    </xdr:to>
    <xdr:sp macro="" textlink="">
      <xdr:nvSpPr>
        <xdr:cNvPr id="55" name="Triángulo isósceles 54"/>
        <xdr:cNvSpPr/>
      </xdr:nvSpPr>
      <xdr:spPr>
        <a:xfrm>
          <a:off x="26019821" y="3578268"/>
          <a:ext cx="418708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43840</xdr:colOff>
      <xdr:row>15</xdr:row>
      <xdr:rowOff>43841</xdr:rowOff>
    </xdr:from>
    <xdr:to>
      <xdr:col>54</xdr:col>
      <xdr:colOff>148224</xdr:colOff>
      <xdr:row>15</xdr:row>
      <xdr:rowOff>330896</xdr:rowOff>
    </xdr:to>
    <xdr:sp macro="" textlink="">
      <xdr:nvSpPr>
        <xdr:cNvPr id="56" name="Triángulo isósceles 55"/>
        <xdr:cNvSpPr/>
      </xdr:nvSpPr>
      <xdr:spPr>
        <a:xfrm>
          <a:off x="26513815" y="3587141"/>
          <a:ext cx="428234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54</xdr:col>
      <xdr:colOff>183193</xdr:colOff>
      <xdr:row>15</xdr:row>
      <xdr:rowOff>39666</xdr:rowOff>
    </xdr:from>
    <xdr:to>
      <xdr:col>55</xdr:col>
      <xdr:colOff>287576</xdr:colOff>
      <xdr:row>15</xdr:row>
      <xdr:rowOff>326721</xdr:rowOff>
    </xdr:to>
    <xdr:sp macro="" textlink="">
      <xdr:nvSpPr>
        <xdr:cNvPr id="57" name="Triángulo isósceles 56"/>
        <xdr:cNvSpPr/>
      </xdr:nvSpPr>
      <xdr:spPr>
        <a:xfrm>
          <a:off x="26977018" y="3582966"/>
          <a:ext cx="656833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78</xdr:col>
      <xdr:colOff>235384</xdr:colOff>
      <xdr:row>15</xdr:row>
      <xdr:rowOff>39666</xdr:rowOff>
    </xdr:from>
    <xdr:to>
      <xdr:col>80</xdr:col>
      <xdr:colOff>26617</xdr:colOff>
      <xdr:row>15</xdr:row>
      <xdr:rowOff>326721</xdr:rowOff>
    </xdr:to>
    <xdr:sp macro="" textlink="">
      <xdr:nvSpPr>
        <xdr:cNvPr id="58" name="Triángulo isósceles 57"/>
        <xdr:cNvSpPr/>
      </xdr:nvSpPr>
      <xdr:spPr>
        <a:xfrm>
          <a:off x="46860259" y="3582966"/>
          <a:ext cx="1467633" cy="172755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80</xdr:col>
      <xdr:colOff>48538</xdr:colOff>
      <xdr:row>15</xdr:row>
      <xdr:rowOff>48539</xdr:rowOff>
    </xdr:from>
    <xdr:to>
      <xdr:col>81</xdr:col>
      <xdr:colOff>152921</xdr:colOff>
      <xdr:row>15</xdr:row>
      <xdr:rowOff>335594</xdr:rowOff>
    </xdr:to>
    <xdr:sp macro="" textlink="">
      <xdr:nvSpPr>
        <xdr:cNvPr id="59" name="Triángulo isósceles 58"/>
        <xdr:cNvSpPr/>
      </xdr:nvSpPr>
      <xdr:spPr>
        <a:xfrm>
          <a:off x="48349813" y="3591839"/>
          <a:ext cx="942583" cy="16323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80</xdr:col>
      <xdr:colOff>307149</xdr:colOff>
      <xdr:row>21</xdr:row>
      <xdr:rowOff>7046</xdr:rowOff>
    </xdr:from>
    <xdr:to>
      <xdr:col>82</xdr:col>
      <xdr:colOff>352294</xdr:colOff>
      <xdr:row>37</xdr:row>
      <xdr:rowOff>143527</xdr:rowOff>
    </xdr:to>
    <xdr:sp macro="" textlink="">
      <xdr:nvSpPr>
        <xdr:cNvPr id="60" name="Elipse 59"/>
        <xdr:cNvSpPr/>
      </xdr:nvSpPr>
      <xdr:spPr>
        <a:xfrm rot="16200000">
          <a:off x="47510244" y="5905826"/>
          <a:ext cx="3917906" cy="172154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61066</xdr:colOff>
      <xdr:row>45</xdr:row>
      <xdr:rowOff>8873</xdr:rowOff>
    </xdr:from>
    <xdr:to>
      <xdr:col>50</xdr:col>
      <xdr:colOff>313151</xdr:colOff>
      <xdr:row>46</xdr:row>
      <xdr:rowOff>1</xdr:rowOff>
    </xdr:to>
    <xdr:sp macro="" textlink="">
      <xdr:nvSpPr>
        <xdr:cNvPr id="61" name="Elipse 60"/>
        <xdr:cNvSpPr/>
      </xdr:nvSpPr>
      <xdr:spPr>
        <a:xfrm>
          <a:off x="25588066" y="10267298"/>
          <a:ext cx="252085" cy="20067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22442</xdr:colOff>
      <xdr:row>46</xdr:row>
      <xdr:rowOff>35492</xdr:rowOff>
    </xdr:from>
    <xdr:to>
      <xdr:col>50</xdr:col>
      <xdr:colOff>300101</xdr:colOff>
      <xdr:row>46</xdr:row>
      <xdr:rowOff>195719</xdr:rowOff>
    </xdr:to>
    <xdr:sp macro="" textlink="">
      <xdr:nvSpPr>
        <xdr:cNvPr id="62" name="Triángulo isósceles 61"/>
        <xdr:cNvSpPr/>
      </xdr:nvSpPr>
      <xdr:spPr>
        <a:xfrm rot="10800000">
          <a:off x="25549442" y="10503467"/>
          <a:ext cx="277659" cy="16022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56</xdr:col>
      <xdr:colOff>264878</xdr:colOff>
      <xdr:row>38</xdr:row>
      <xdr:rowOff>77690</xdr:rowOff>
    </xdr:from>
    <xdr:to>
      <xdr:col>58</xdr:col>
      <xdr:colOff>191800</xdr:colOff>
      <xdr:row>39</xdr:row>
      <xdr:rowOff>104979</xdr:rowOff>
    </xdr:to>
    <xdr:sp macro="" textlink="">
      <xdr:nvSpPr>
        <xdr:cNvPr id="63" name="Rectángulo redondeado 62"/>
        <xdr:cNvSpPr/>
      </xdr:nvSpPr>
      <xdr:spPr>
        <a:xfrm rot="18753065">
          <a:off x="29132594" y="8186024"/>
          <a:ext cx="236839" cy="16033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55</xdr:col>
      <xdr:colOff>130224</xdr:colOff>
      <xdr:row>38</xdr:row>
      <xdr:rowOff>125707</xdr:rowOff>
    </xdr:from>
    <xdr:to>
      <xdr:col>57</xdr:col>
      <xdr:colOff>57146</xdr:colOff>
      <xdr:row>39</xdr:row>
      <xdr:rowOff>152996</xdr:rowOff>
    </xdr:to>
    <xdr:sp macro="" textlink="">
      <xdr:nvSpPr>
        <xdr:cNvPr id="64" name="Rectángulo redondeado 63"/>
        <xdr:cNvSpPr/>
      </xdr:nvSpPr>
      <xdr:spPr>
        <a:xfrm rot="18753065">
          <a:off x="28159740" y="8234041"/>
          <a:ext cx="236839" cy="16033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69</xdr:col>
      <xdr:colOff>209031</xdr:colOff>
      <xdr:row>38</xdr:row>
      <xdr:rowOff>87084</xdr:rowOff>
    </xdr:from>
    <xdr:to>
      <xdr:col>71</xdr:col>
      <xdr:colOff>135952</xdr:colOff>
      <xdr:row>39</xdr:row>
      <xdr:rowOff>114373</xdr:rowOff>
    </xdr:to>
    <xdr:sp macro="" textlink="">
      <xdr:nvSpPr>
        <xdr:cNvPr id="65" name="Rectángulo redondeado 64"/>
        <xdr:cNvSpPr/>
      </xdr:nvSpPr>
      <xdr:spPr>
        <a:xfrm rot="18753065">
          <a:off x="39973347" y="8195418"/>
          <a:ext cx="236839" cy="160332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71</xdr:col>
      <xdr:colOff>48280</xdr:colOff>
      <xdr:row>38</xdr:row>
      <xdr:rowOff>69862</xdr:rowOff>
    </xdr:from>
    <xdr:to>
      <xdr:col>72</xdr:col>
      <xdr:colOff>288352</xdr:colOff>
      <xdr:row>39</xdr:row>
      <xdr:rowOff>97151</xdr:rowOff>
    </xdr:to>
    <xdr:sp macro="" textlink="">
      <xdr:nvSpPr>
        <xdr:cNvPr id="66" name="Rectángulo redondeado 65"/>
        <xdr:cNvSpPr/>
      </xdr:nvSpPr>
      <xdr:spPr>
        <a:xfrm rot="18753065">
          <a:off x="41226471" y="8440721"/>
          <a:ext cx="236839" cy="10782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490178</xdr:colOff>
      <xdr:row>21</xdr:row>
      <xdr:rowOff>209519</xdr:rowOff>
    </xdr:from>
    <xdr:to>
      <xdr:col>82</xdr:col>
      <xdr:colOff>183793</xdr:colOff>
      <xdr:row>25</xdr:row>
      <xdr:rowOff>30555</xdr:rowOff>
    </xdr:to>
    <xdr:sp macro="" textlink="">
      <xdr:nvSpPr>
        <xdr:cNvPr id="67" name="Rectángulo redondeado 66"/>
        <xdr:cNvSpPr/>
      </xdr:nvSpPr>
      <xdr:spPr>
        <a:xfrm rot="18625643">
          <a:off x="49565943" y="5073829"/>
          <a:ext cx="659236" cy="53181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309977</xdr:colOff>
      <xdr:row>14</xdr:row>
      <xdr:rowOff>32742</xdr:rowOff>
    </xdr:from>
    <xdr:to>
      <xdr:col>60</xdr:col>
      <xdr:colOff>276685</xdr:colOff>
      <xdr:row>15</xdr:row>
      <xdr:rowOff>68986</xdr:rowOff>
    </xdr:to>
    <xdr:sp macro="" textlink="">
      <xdr:nvSpPr>
        <xdr:cNvPr id="68" name="Rectángulo redondeado 67"/>
        <xdr:cNvSpPr/>
      </xdr:nvSpPr>
      <xdr:spPr>
        <a:xfrm rot="13334826">
          <a:off x="30170852" y="3366492"/>
          <a:ext cx="1643108" cy="24579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57</xdr:col>
      <xdr:colOff>175322</xdr:colOff>
      <xdr:row>14</xdr:row>
      <xdr:rowOff>54662</xdr:rowOff>
    </xdr:from>
    <xdr:to>
      <xdr:col>59</xdr:col>
      <xdr:colOff>142029</xdr:colOff>
      <xdr:row>15</xdr:row>
      <xdr:rowOff>90906</xdr:rowOff>
    </xdr:to>
    <xdr:sp macro="" textlink="">
      <xdr:nvSpPr>
        <xdr:cNvPr id="69" name="Rectángulo redondeado 68"/>
        <xdr:cNvSpPr/>
      </xdr:nvSpPr>
      <xdr:spPr>
        <a:xfrm rot="13334826">
          <a:off x="29197997" y="3388412"/>
          <a:ext cx="1643107" cy="245794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58</xdr:col>
      <xdr:colOff>143527</xdr:colOff>
      <xdr:row>17</xdr:row>
      <xdr:rowOff>52193</xdr:rowOff>
    </xdr:from>
    <xdr:to>
      <xdr:col>58</xdr:col>
      <xdr:colOff>143527</xdr:colOff>
      <xdr:row>20</xdr:row>
      <xdr:rowOff>13048</xdr:rowOff>
    </xdr:to>
    <xdr:cxnSp macro="">
      <xdr:nvCxnSpPr>
        <xdr:cNvPr id="70" name="Conector recto de flecha 69"/>
        <xdr:cNvCxnSpPr/>
      </xdr:nvCxnSpPr>
      <xdr:spPr>
        <a:xfrm flipV="1">
          <a:off x="30004402" y="4014593"/>
          <a:ext cx="0" cy="58950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79</xdr:col>
      <xdr:colOff>117432</xdr:colOff>
      <xdr:row>26</xdr:row>
      <xdr:rowOff>91335</xdr:rowOff>
    </xdr:from>
    <xdr:to>
      <xdr:col>81</xdr:col>
      <xdr:colOff>30794</xdr:colOff>
      <xdr:row>26</xdr:row>
      <xdr:rowOff>96033</xdr:rowOff>
    </xdr:to>
    <xdr:cxnSp macro="">
      <xdr:nvCxnSpPr>
        <xdr:cNvPr id="71" name="Conector recto de flecha 70"/>
        <xdr:cNvCxnSpPr/>
      </xdr:nvCxnSpPr>
      <xdr:spPr>
        <a:xfrm>
          <a:off x="47580507" y="5939685"/>
          <a:ext cx="1589762" cy="469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52192</xdr:colOff>
      <xdr:row>47</xdr:row>
      <xdr:rowOff>78287</xdr:rowOff>
    </xdr:from>
    <xdr:to>
      <xdr:col>50</xdr:col>
      <xdr:colOff>247911</xdr:colOff>
      <xdr:row>47</xdr:row>
      <xdr:rowOff>169623</xdr:rowOff>
    </xdr:to>
    <xdr:sp macro="" textlink="">
      <xdr:nvSpPr>
        <xdr:cNvPr id="72" name="Rectángulo redondeado 71"/>
        <xdr:cNvSpPr/>
      </xdr:nvSpPr>
      <xdr:spPr>
        <a:xfrm>
          <a:off x="25579192" y="107558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39144</xdr:colOff>
      <xdr:row>44</xdr:row>
      <xdr:rowOff>78288</xdr:rowOff>
    </xdr:from>
    <xdr:to>
      <xdr:col>50</xdr:col>
      <xdr:colOff>287055</xdr:colOff>
      <xdr:row>44</xdr:row>
      <xdr:rowOff>91336</xdr:rowOff>
    </xdr:to>
    <xdr:cxnSp macro="">
      <xdr:nvCxnSpPr>
        <xdr:cNvPr id="73" name="Conector recto de flecha 72"/>
        <xdr:cNvCxnSpPr/>
      </xdr:nvCxnSpPr>
      <xdr:spPr>
        <a:xfrm>
          <a:off x="25566144" y="101271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74" name="Imagen 7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75" name="Imagen 7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76" name="Imagen 7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77" name="Imagen 7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81</xdr:col>
      <xdr:colOff>44104</xdr:colOff>
      <xdr:row>38</xdr:row>
      <xdr:rowOff>13495</xdr:rowOff>
    </xdr:from>
    <xdr:to>
      <xdr:col>81</xdr:col>
      <xdr:colOff>597326</xdr:colOff>
      <xdr:row>39</xdr:row>
      <xdr:rowOff>40784</xdr:rowOff>
    </xdr:to>
    <xdr:sp macro="" textlink="">
      <xdr:nvSpPr>
        <xdr:cNvPr id="78" name="Rectángulo redondeado 77"/>
        <xdr:cNvSpPr/>
      </xdr:nvSpPr>
      <xdr:spPr>
        <a:xfrm rot="18753065">
          <a:off x="49341770" y="8646879"/>
          <a:ext cx="236839" cy="5532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79</xdr:col>
      <xdr:colOff>213728</xdr:colOff>
      <xdr:row>38</xdr:row>
      <xdr:rowOff>91782</xdr:rowOff>
    </xdr:from>
    <xdr:to>
      <xdr:col>81</xdr:col>
      <xdr:colOff>114553</xdr:colOff>
      <xdr:row>39</xdr:row>
      <xdr:rowOff>119071</xdr:rowOff>
    </xdr:to>
    <xdr:sp macro="" textlink="">
      <xdr:nvSpPr>
        <xdr:cNvPr id="79" name="Rectángulo redondeado 78"/>
        <xdr:cNvSpPr/>
      </xdr:nvSpPr>
      <xdr:spPr>
        <a:xfrm rot="18753065">
          <a:off x="48346996" y="8213164"/>
          <a:ext cx="236839" cy="157722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78</xdr:col>
      <xdr:colOff>96297</xdr:colOff>
      <xdr:row>38</xdr:row>
      <xdr:rowOff>157022</xdr:rowOff>
    </xdr:from>
    <xdr:to>
      <xdr:col>80</xdr:col>
      <xdr:colOff>10169</xdr:colOff>
      <xdr:row>40</xdr:row>
      <xdr:rowOff>1640</xdr:rowOff>
    </xdr:to>
    <xdr:sp macro="" textlink="">
      <xdr:nvSpPr>
        <xdr:cNvPr id="80" name="Rectángulo redondeado 79"/>
        <xdr:cNvSpPr/>
      </xdr:nvSpPr>
      <xdr:spPr>
        <a:xfrm rot="18753065">
          <a:off x="47384449" y="8285320"/>
          <a:ext cx="263718" cy="159027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76</xdr:col>
      <xdr:colOff>305064</xdr:colOff>
      <xdr:row>38</xdr:row>
      <xdr:rowOff>170070</xdr:rowOff>
    </xdr:from>
    <xdr:to>
      <xdr:col>78</xdr:col>
      <xdr:colOff>231985</xdr:colOff>
      <xdr:row>40</xdr:row>
      <xdr:rowOff>14688</xdr:rowOff>
    </xdr:to>
    <xdr:sp macro="" textlink="">
      <xdr:nvSpPr>
        <xdr:cNvPr id="81" name="Rectángulo redondeado 80"/>
        <xdr:cNvSpPr/>
      </xdr:nvSpPr>
      <xdr:spPr>
        <a:xfrm rot="18753065">
          <a:off x="45923341" y="8291843"/>
          <a:ext cx="263718" cy="1603321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72</xdr:col>
      <xdr:colOff>200681</xdr:colOff>
      <xdr:row>38</xdr:row>
      <xdr:rowOff>78734</xdr:rowOff>
    </xdr:from>
    <xdr:to>
      <xdr:col>74</xdr:col>
      <xdr:colOff>127601</xdr:colOff>
      <xdr:row>39</xdr:row>
      <xdr:rowOff>106023</xdr:rowOff>
    </xdr:to>
    <xdr:sp macro="" textlink="">
      <xdr:nvSpPr>
        <xdr:cNvPr id="82" name="Rectángulo redondeado 81"/>
        <xdr:cNvSpPr/>
      </xdr:nvSpPr>
      <xdr:spPr>
        <a:xfrm rot="18753065">
          <a:off x="42479596" y="8187069"/>
          <a:ext cx="236839" cy="160332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54</xdr:col>
      <xdr:colOff>34714</xdr:colOff>
      <xdr:row>38</xdr:row>
      <xdr:rowOff>82387</xdr:rowOff>
    </xdr:from>
    <xdr:to>
      <xdr:col>55</xdr:col>
      <xdr:colOff>274786</xdr:colOff>
      <xdr:row>39</xdr:row>
      <xdr:rowOff>109676</xdr:rowOff>
    </xdr:to>
    <xdr:sp macro="" textlink="">
      <xdr:nvSpPr>
        <xdr:cNvPr id="83" name="Rectángulo redondeado 82"/>
        <xdr:cNvSpPr/>
      </xdr:nvSpPr>
      <xdr:spPr>
        <a:xfrm rot="18753065">
          <a:off x="27106380" y="8596121"/>
          <a:ext cx="236839" cy="79252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52</xdr:col>
      <xdr:colOff>161018</xdr:colOff>
      <xdr:row>38</xdr:row>
      <xdr:rowOff>52115</xdr:rowOff>
    </xdr:from>
    <xdr:to>
      <xdr:col>54</xdr:col>
      <xdr:colOff>87940</xdr:colOff>
      <xdr:row>39</xdr:row>
      <xdr:rowOff>79404</xdr:rowOff>
    </xdr:to>
    <xdr:sp macro="" textlink="">
      <xdr:nvSpPr>
        <xdr:cNvPr id="84" name="Rectángulo redondeado 83"/>
        <xdr:cNvSpPr/>
      </xdr:nvSpPr>
      <xdr:spPr>
        <a:xfrm rot="18753065">
          <a:off x="26480797" y="8679561"/>
          <a:ext cx="236839" cy="5650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26362</xdr:colOff>
      <xdr:row>38</xdr:row>
      <xdr:rowOff>87084</xdr:rowOff>
    </xdr:from>
    <xdr:to>
      <xdr:col>52</xdr:col>
      <xdr:colOff>266434</xdr:colOff>
      <xdr:row>39</xdr:row>
      <xdr:rowOff>114373</xdr:rowOff>
    </xdr:to>
    <xdr:sp macro="" textlink="">
      <xdr:nvSpPr>
        <xdr:cNvPr id="85" name="Rectángulo redondeado 84"/>
        <xdr:cNvSpPr/>
      </xdr:nvSpPr>
      <xdr:spPr>
        <a:xfrm rot="18753065">
          <a:off x="26026466" y="8719880"/>
          <a:ext cx="236839" cy="5543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78</xdr:col>
      <xdr:colOff>152401</xdr:colOff>
      <xdr:row>30</xdr:row>
      <xdr:rowOff>165448</xdr:rowOff>
    </xdr:from>
    <xdr:to>
      <xdr:col>78</xdr:col>
      <xdr:colOff>156576</xdr:colOff>
      <xdr:row>35</xdr:row>
      <xdr:rowOff>143528</xdr:rowOff>
    </xdr:to>
    <xdr:cxnSp macro="">
      <xdr:nvCxnSpPr>
        <xdr:cNvPr id="86" name="Conector recto de flecha 85"/>
        <xdr:cNvCxnSpPr/>
      </xdr:nvCxnSpPr>
      <xdr:spPr>
        <a:xfrm>
          <a:off x="46777276" y="6823423"/>
          <a:ext cx="4175" cy="148303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226513</xdr:colOff>
      <xdr:row>30</xdr:row>
      <xdr:rowOff>109081</xdr:rowOff>
    </xdr:from>
    <xdr:to>
      <xdr:col>52</xdr:col>
      <xdr:colOff>230688</xdr:colOff>
      <xdr:row>35</xdr:row>
      <xdr:rowOff>87161</xdr:rowOff>
    </xdr:to>
    <xdr:cxnSp macro="">
      <xdr:nvCxnSpPr>
        <xdr:cNvPr id="87" name="Conector recto de flecha 86"/>
        <xdr:cNvCxnSpPr/>
      </xdr:nvCxnSpPr>
      <xdr:spPr>
        <a:xfrm>
          <a:off x="26382163" y="6767056"/>
          <a:ext cx="4175" cy="148303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135178</xdr:colOff>
      <xdr:row>30</xdr:row>
      <xdr:rowOff>56889</xdr:rowOff>
    </xdr:from>
    <xdr:to>
      <xdr:col>72</xdr:col>
      <xdr:colOff>139353</xdr:colOff>
      <xdr:row>35</xdr:row>
      <xdr:rowOff>34969</xdr:rowOff>
    </xdr:to>
    <xdr:cxnSp macro="">
      <xdr:nvCxnSpPr>
        <xdr:cNvPr id="88" name="Conector recto de flecha 87"/>
        <xdr:cNvCxnSpPr/>
      </xdr:nvCxnSpPr>
      <xdr:spPr>
        <a:xfrm>
          <a:off x="41730853" y="6714864"/>
          <a:ext cx="4175" cy="148303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226513</xdr:colOff>
      <xdr:row>30</xdr:row>
      <xdr:rowOff>30793</xdr:rowOff>
    </xdr:from>
    <xdr:to>
      <xdr:col>55</xdr:col>
      <xdr:colOff>230688</xdr:colOff>
      <xdr:row>35</xdr:row>
      <xdr:rowOff>8873</xdr:rowOff>
    </xdr:to>
    <xdr:cxnSp macro="">
      <xdr:nvCxnSpPr>
        <xdr:cNvPr id="89" name="Conector recto de flecha 88"/>
        <xdr:cNvCxnSpPr/>
      </xdr:nvCxnSpPr>
      <xdr:spPr>
        <a:xfrm>
          <a:off x="27572788" y="6688768"/>
          <a:ext cx="4175" cy="148303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81</xdr:col>
      <xdr:colOff>500701</xdr:colOff>
      <xdr:row>24</xdr:row>
      <xdr:rowOff>30927</xdr:rowOff>
    </xdr:from>
    <xdr:to>
      <xdr:col>82</xdr:col>
      <xdr:colOff>171886</xdr:colOff>
      <xdr:row>27</xdr:row>
      <xdr:rowOff>94123</xdr:rowOff>
    </xdr:to>
    <xdr:sp macro="" textlink="">
      <xdr:nvSpPr>
        <xdr:cNvPr id="90" name="Rectángulo redondeado 89"/>
        <xdr:cNvSpPr/>
      </xdr:nvSpPr>
      <xdr:spPr>
        <a:xfrm rot="18753065">
          <a:off x="49548946" y="5551407"/>
          <a:ext cx="691846" cy="50938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524757</xdr:colOff>
      <xdr:row>25</xdr:row>
      <xdr:rowOff>197397</xdr:rowOff>
    </xdr:from>
    <xdr:to>
      <xdr:col>82</xdr:col>
      <xdr:colOff>189807</xdr:colOff>
      <xdr:row>29</xdr:row>
      <xdr:rowOff>115297</xdr:rowOff>
    </xdr:to>
    <xdr:sp macro="" textlink="">
      <xdr:nvSpPr>
        <xdr:cNvPr id="91" name="Rectángulo redondeado 90"/>
        <xdr:cNvSpPr/>
      </xdr:nvSpPr>
      <xdr:spPr>
        <a:xfrm rot="18753065">
          <a:off x="49537807" y="5962622"/>
          <a:ext cx="756100" cy="50325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517294</xdr:colOff>
      <xdr:row>28</xdr:row>
      <xdr:rowOff>6718</xdr:rowOff>
    </xdr:from>
    <xdr:to>
      <xdr:col>82</xdr:col>
      <xdr:colOff>170356</xdr:colOff>
      <xdr:row>31</xdr:row>
      <xdr:rowOff>134490</xdr:rowOff>
    </xdr:to>
    <xdr:sp macro="" textlink="">
      <xdr:nvSpPr>
        <xdr:cNvPr id="92" name="Rectángulo redondeado 91"/>
        <xdr:cNvSpPr/>
      </xdr:nvSpPr>
      <xdr:spPr>
        <a:xfrm rot="18753065">
          <a:off x="49552764" y="6378173"/>
          <a:ext cx="699272" cy="491262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540040</xdr:colOff>
      <xdr:row>30</xdr:row>
      <xdr:rowOff>47397</xdr:rowOff>
    </xdr:from>
    <xdr:to>
      <xdr:col>82</xdr:col>
      <xdr:colOff>196910</xdr:colOff>
      <xdr:row>33</xdr:row>
      <xdr:rowOff>175170</xdr:rowOff>
    </xdr:to>
    <xdr:sp macro="" textlink="">
      <xdr:nvSpPr>
        <xdr:cNvPr id="93" name="Rectángulo redondeado 92"/>
        <xdr:cNvSpPr/>
      </xdr:nvSpPr>
      <xdr:spPr>
        <a:xfrm rot="18873976">
          <a:off x="49591701" y="6793186"/>
          <a:ext cx="670698" cy="495070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81</xdr:col>
      <xdr:colOff>541148</xdr:colOff>
      <xdr:row>32</xdr:row>
      <xdr:rowOff>86038</xdr:rowOff>
    </xdr:from>
    <xdr:to>
      <xdr:col>82</xdr:col>
      <xdr:colOff>243545</xdr:colOff>
      <xdr:row>36</xdr:row>
      <xdr:rowOff>20082</xdr:rowOff>
    </xdr:to>
    <xdr:sp macro="" textlink="">
      <xdr:nvSpPr>
        <xdr:cNvPr id="94" name="Rectángulo redondeado 93"/>
        <xdr:cNvSpPr/>
      </xdr:nvSpPr>
      <xdr:spPr>
        <a:xfrm rot="18753065">
          <a:off x="49307625" y="7478961"/>
          <a:ext cx="1286594" cy="5405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76</xdr:col>
      <xdr:colOff>73500</xdr:colOff>
      <xdr:row>36</xdr:row>
      <xdr:rowOff>95174</xdr:rowOff>
    </xdr:from>
    <xdr:to>
      <xdr:col>82</xdr:col>
      <xdr:colOff>96864</xdr:colOff>
      <xdr:row>41</xdr:row>
      <xdr:rowOff>133797</xdr:rowOff>
    </xdr:to>
    <xdr:sp macro="" textlink="">
      <xdr:nvSpPr>
        <xdr:cNvPr id="95" name="Elipse 94"/>
        <xdr:cNvSpPr/>
      </xdr:nvSpPr>
      <xdr:spPr>
        <a:xfrm>
          <a:off x="45021975" y="8467649"/>
          <a:ext cx="5052564" cy="108637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61066</xdr:colOff>
      <xdr:row>45</xdr:row>
      <xdr:rowOff>8873</xdr:rowOff>
    </xdr:from>
    <xdr:to>
      <xdr:col>50</xdr:col>
      <xdr:colOff>313151</xdr:colOff>
      <xdr:row>46</xdr:row>
      <xdr:rowOff>1</xdr:rowOff>
    </xdr:to>
    <xdr:sp macro="" textlink="">
      <xdr:nvSpPr>
        <xdr:cNvPr id="96" name="Elipse 95"/>
        <xdr:cNvSpPr/>
      </xdr:nvSpPr>
      <xdr:spPr>
        <a:xfrm>
          <a:off x="25588066" y="10267298"/>
          <a:ext cx="252085" cy="20067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22442</xdr:colOff>
      <xdr:row>46</xdr:row>
      <xdr:rowOff>35492</xdr:rowOff>
    </xdr:from>
    <xdr:to>
      <xdr:col>50</xdr:col>
      <xdr:colOff>300101</xdr:colOff>
      <xdr:row>46</xdr:row>
      <xdr:rowOff>195719</xdr:rowOff>
    </xdr:to>
    <xdr:sp macro="" textlink="">
      <xdr:nvSpPr>
        <xdr:cNvPr id="97" name="Triángulo isósceles 96"/>
        <xdr:cNvSpPr/>
      </xdr:nvSpPr>
      <xdr:spPr>
        <a:xfrm rot="10800000">
          <a:off x="25549442" y="10503467"/>
          <a:ext cx="277659" cy="160227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52192</xdr:colOff>
      <xdr:row>47</xdr:row>
      <xdr:rowOff>78287</xdr:rowOff>
    </xdr:from>
    <xdr:to>
      <xdr:col>50</xdr:col>
      <xdr:colOff>247911</xdr:colOff>
      <xdr:row>47</xdr:row>
      <xdr:rowOff>169623</xdr:rowOff>
    </xdr:to>
    <xdr:sp macro="" textlink="">
      <xdr:nvSpPr>
        <xdr:cNvPr id="98" name="Rectángulo redondeado 97"/>
        <xdr:cNvSpPr/>
      </xdr:nvSpPr>
      <xdr:spPr>
        <a:xfrm>
          <a:off x="25579192" y="10755812"/>
          <a:ext cx="195719" cy="9133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50</xdr:col>
      <xdr:colOff>39144</xdr:colOff>
      <xdr:row>44</xdr:row>
      <xdr:rowOff>78288</xdr:rowOff>
    </xdr:from>
    <xdr:to>
      <xdr:col>50</xdr:col>
      <xdr:colOff>287055</xdr:colOff>
      <xdr:row>44</xdr:row>
      <xdr:rowOff>91336</xdr:rowOff>
    </xdr:to>
    <xdr:cxnSp macro="">
      <xdr:nvCxnSpPr>
        <xdr:cNvPr id="99" name="Conector recto de flecha 98"/>
        <xdr:cNvCxnSpPr/>
      </xdr:nvCxnSpPr>
      <xdr:spPr>
        <a:xfrm>
          <a:off x="25566144" y="10127163"/>
          <a:ext cx="247911" cy="1304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00" name="Imagen 9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01" name="Imagen 10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02" name="Imagen 10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03" name="Imagen 10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04" name="Imagen 10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05" name="Imagen 10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06" name="Imagen 10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07" name="Imagen 10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81</xdr:col>
      <xdr:colOff>541148</xdr:colOff>
      <xdr:row>32</xdr:row>
      <xdr:rowOff>86038</xdr:rowOff>
    </xdr:from>
    <xdr:to>
      <xdr:col>82</xdr:col>
      <xdr:colOff>243545</xdr:colOff>
      <xdr:row>36</xdr:row>
      <xdr:rowOff>3938</xdr:rowOff>
    </xdr:to>
    <xdr:sp macro="" textlink="">
      <xdr:nvSpPr>
        <xdr:cNvPr id="108" name="Rectángulo redondeado 107"/>
        <xdr:cNvSpPr/>
      </xdr:nvSpPr>
      <xdr:spPr>
        <a:xfrm rot="18753065">
          <a:off x="49315697" y="7470889"/>
          <a:ext cx="1270450" cy="540597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09" name="Imagen 10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10" name="Imagen 10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11" name="Imagen 11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12" name="Imagen 11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13" name="Imagen 11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14" name="Imagen 11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15" name="Imagen 11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16" name="Imagen 11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17" name="Imagen 11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18" name="Imagen 11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19" name="Imagen 11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20" name="Imagen 11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21" name="Imagen 12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22" name="Imagen 12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23" name="Imagen 12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24" name="Imagen 12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25" name="Imagen 12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26" name="Imagen 12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27" name="Imagen 12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28" name="Imagen 12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29" name="Imagen 12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30" name="Imagen 12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31" name="Imagen 13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32" name="Imagen 13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33" name="Imagen 13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34" name="Imagen 13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35" name="Imagen 13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36" name="Imagen 13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37" name="Imagen 13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38" name="Imagen 13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39" name="Imagen 13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40" name="Imagen 13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41" name="Imagen 14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42" name="Imagen 14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43" name="Imagen 14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44" name="Imagen 14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45" name="Imagen 144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46" name="Imagen 145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20</xdr:col>
      <xdr:colOff>0</xdr:colOff>
      <xdr:row>57</xdr:row>
      <xdr:rowOff>0</xdr:rowOff>
    </xdr:from>
    <xdr:ext cx="1996336" cy="570196"/>
    <xdr:pic>
      <xdr:nvPicPr>
        <xdr:cNvPr id="147" name="Imagen 146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48" name="Imagen 147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49" name="Imagen 148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50" name="Imagen 149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39144</xdr:colOff>
      <xdr:row>57</xdr:row>
      <xdr:rowOff>0</xdr:rowOff>
    </xdr:from>
    <xdr:ext cx="1996336" cy="570196"/>
    <xdr:pic>
      <xdr:nvPicPr>
        <xdr:cNvPr id="151" name="Imagen 150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94" y="12773025"/>
          <a:ext cx="1996336" cy="57019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150538</xdr:colOff>
      <xdr:row>1</xdr:row>
      <xdr:rowOff>111440</xdr:rowOff>
    </xdr:from>
    <xdr:ext cx="2017566" cy="558032"/>
    <xdr:pic>
      <xdr:nvPicPr>
        <xdr:cNvPr id="152" name="Imagen 151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2963" y="301940"/>
          <a:ext cx="2017566" cy="55803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55288</xdr:colOff>
      <xdr:row>29</xdr:row>
      <xdr:rowOff>82865</xdr:rowOff>
    </xdr:from>
    <xdr:ext cx="2017566" cy="558032"/>
    <xdr:pic>
      <xdr:nvPicPr>
        <xdr:cNvPr id="153" name="Imagen 152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913" y="6559865"/>
          <a:ext cx="2017566" cy="55803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55288</xdr:colOff>
      <xdr:row>29</xdr:row>
      <xdr:rowOff>82865</xdr:rowOff>
    </xdr:from>
    <xdr:ext cx="2017566" cy="558032"/>
    <xdr:pic>
      <xdr:nvPicPr>
        <xdr:cNvPr id="154" name="Imagen 153">
          <a:extLst>
            <a:ext uri="{FF2B5EF4-FFF2-40B4-BE49-F238E27FC236}">
              <a16:creationId xmlns:a16="http://schemas.microsoft.com/office/drawing/2014/main" id="{D6A0B608-0FA7-4DC7-93CB-E3495AA077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6738" y="6559865"/>
          <a:ext cx="2017566" cy="55803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39144</xdr:colOff>
      <xdr:row>0</xdr:row>
      <xdr:rowOff>147441</xdr:rowOff>
    </xdr:from>
    <xdr:to>
      <xdr:col>4</xdr:col>
      <xdr:colOff>256001</xdr:colOff>
      <xdr:row>3</xdr:row>
      <xdr:rowOff>49711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DEDF6D-92A1-4823-96B7-95F12D506A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769" y="147441"/>
          <a:ext cx="1988507" cy="47377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161140</xdr:colOff>
      <xdr:row>17</xdr:row>
      <xdr:rowOff>108950</xdr:rowOff>
    </xdr:from>
    <xdr:to>
      <xdr:col>17</xdr:col>
      <xdr:colOff>124345</xdr:colOff>
      <xdr:row>35</xdr:row>
      <xdr:rowOff>135047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038E8C8-7B3F-4420-A990-64B95C0195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39144</xdr:colOff>
      <xdr:row>1</xdr:row>
      <xdr:rowOff>147441</xdr:rowOff>
    </xdr:from>
    <xdr:ext cx="1993153" cy="488406"/>
    <xdr:pic>
      <xdr:nvPicPr>
        <xdr:cNvPr id="2" name="Imagen 1">
          <a:extLst>
            <a:ext uri="{FF2B5EF4-FFF2-40B4-BE49-F238E27FC236}">
              <a16:creationId xmlns:a16="http://schemas.microsoft.com/office/drawing/2014/main" id="{56DEDF6D-92A1-4823-96B7-95F12D506A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769" y="5138541"/>
          <a:ext cx="1993153" cy="48840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ueva%20carpeta/DESCARGAS%202.0/TRABAJO%20DE%20GRADO%20I/INFORMACIO&#211;N_DIAGNOSTICO/ACT_1_TDT_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_DESP_ZONAS"/>
      <sheetName val="EFICIENCIA_AUX_LOG"/>
      <sheetName val="CONSOLIDADO"/>
      <sheetName val="ACT_REC_PLAT__MAÑANA"/>
      <sheetName val="ACT_REC_PLAT__TARDE.."/>
      <sheetName val="ACT_REC_PLAT__NOCHE.."/>
      <sheetName val="ACT_REC_PERIMETRAL"/>
      <sheetName val="RECORRIDO_AUX_LOG_GENERAL"/>
      <sheetName val="RECORRIDO_IDEAL_SUR"/>
      <sheetName val="RECORRIDO_IDEAL_NORTE"/>
      <sheetName val="DIAGRAMA_PARETO_ING.COOMPRORIEN"/>
      <sheetName val="TIEMPOS_BAHIAS "/>
      <sheetName val="PARETO_TIEMPOS_BAHIAS"/>
      <sheetName val="FLUJOGRAMA_BAHIAS"/>
      <sheetName val="CHECK_LIST"/>
      <sheetName val="CRONOGRAMA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N5" t="str">
            <v>PORCENTAJE DE CADA UNO</v>
          </cell>
          <cell r="P5" t="str">
            <v>PORCENTAJE ACUMULADO</v>
          </cell>
        </row>
        <row r="7">
          <cell r="B7" t="str">
            <v>CARGA ORIGINARIA DEL LLANO (PLATANO, YUCA, BANANO)</v>
          </cell>
          <cell r="C7"/>
          <cell r="D7"/>
          <cell r="E7"/>
          <cell r="F7"/>
          <cell r="N7">
            <v>0.20238095238095238</v>
          </cell>
          <cell r="P7">
            <v>0.20238095238095238</v>
          </cell>
        </row>
        <row r="8">
          <cell r="B8" t="str">
            <v>CARGA DE PRODUCTOS (CABEZONA, ZANAHORIA)</v>
          </cell>
          <cell r="C8"/>
          <cell r="D8"/>
          <cell r="E8"/>
          <cell r="F8"/>
          <cell r="N8">
            <v>0.17857142857142858</v>
          </cell>
          <cell r="P8">
            <v>0.38095238095238093</v>
          </cell>
        </row>
        <row r="9">
          <cell r="B9" t="str">
            <v>CARGA ORIGINARIA DE SANTANDER (MANDARINA, NARANJA, LIMON, ETC)</v>
          </cell>
          <cell r="C9"/>
          <cell r="D9"/>
          <cell r="E9"/>
          <cell r="F9"/>
          <cell r="N9">
            <v>0.11904761904761904</v>
          </cell>
          <cell r="P9">
            <v>0.5</v>
          </cell>
        </row>
        <row r="10">
          <cell r="B10" t="str">
            <v>CARGA ORIGINARIA (TOMATE GUISO, MAZORCA)</v>
          </cell>
          <cell r="C10"/>
          <cell r="D10"/>
          <cell r="E10"/>
          <cell r="F10"/>
          <cell r="N10">
            <v>0.11904761904761904</v>
          </cell>
          <cell r="P10">
            <v>0.61904761904761907</v>
          </cell>
        </row>
        <row r="11">
          <cell r="B11" t="str">
            <v>CARGA ORIGINARIA DE BOYACÁ (MANZANA ANA, TOMATE DE ARBOL, PERA, ETC)</v>
          </cell>
          <cell r="C11"/>
          <cell r="D11"/>
          <cell r="E11"/>
          <cell r="F11"/>
          <cell r="N11">
            <v>9.5238095238095233E-2</v>
          </cell>
          <cell r="P11">
            <v>0.7142857142857143</v>
          </cell>
        </row>
        <row r="12">
          <cell r="B12" t="str">
            <v>CARGA ORIGINARIA DE BOGOTÁ (IMPORTADOS)</v>
          </cell>
          <cell r="C12"/>
          <cell r="D12"/>
          <cell r="E12"/>
          <cell r="F12"/>
          <cell r="N12">
            <v>8.3333333333333329E-2</v>
          </cell>
          <cell r="P12">
            <v>0.79761904761904767</v>
          </cell>
        </row>
        <row r="13">
          <cell r="B13" t="str">
            <v>CARGA ORIGINARIA DE ASEO</v>
          </cell>
          <cell r="C13"/>
          <cell r="D13"/>
          <cell r="E13"/>
          <cell r="F13"/>
          <cell r="N13">
            <v>8.3333333333333329E-2</v>
          </cell>
          <cell r="P13">
            <v>0.88095238095238104</v>
          </cell>
        </row>
        <row r="14">
          <cell r="B14" t="str">
            <v>CARGA DE PRODUCTOS DELICADOS (FRESAS, MORAS, HORTALIZAS)</v>
          </cell>
          <cell r="C14"/>
          <cell r="D14"/>
          <cell r="E14"/>
          <cell r="F14"/>
          <cell r="N14">
            <v>7.1428571428571425E-2</v>
          </cell>
          <cell r="P14">
            <v>0.95238095238095244</v>
          </cell>
        </row>
        <row r="15">
          <cell r="B15" t="str">
            <v>CARGA ORIGINARIA VARIA</v>
          </cell>
          <cell r="C15"/>
          <cell r="D15"/>
          <cell r="E15"/>
          <cell r="F15"/>
          <cell r="N15">
            <v>4.7619047619047616E-2</v>
          </cell>
          <cell r="P15">
            <v>1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29"/>
  <sheetViews>
    <sheetView topLeftCell="V1" zoomScale="66" zoomScaleNormal="66" workbookViewId="0">
      <selection activeCell="G1" sqref="G1:H1048576"/>
    </sheetView>
  </sheetViews>
  <sheetFormatPr baseColWidth="10" defaultRowHeight="15" x14ac:dyDescent="0.25"/>
  <cols>
    <col min="1" max="6" width="6.28515625" customWidth="1"/>
    <col min="7" max="8" width="14.140625" customWidth="1"/>
    <col min="9" max="26" width="6.28515625" customWidth="1"/>
    <col min="27" max="27" width="10.85546875" customWidth="1"/>
    <col min="28" max="28" width="11" customWidth="1"/>
    <col min="29" max="41" width="6.28515625" customWidth="1"/>
    <col min="42" max="75" width="5.5703125" customWidth="1"/>
    <col min="76" max="76" width="6.28515625" customWidth="1"/>
  </cols>
  <sheetData>
    <row r="1" spans="2:75" ht="18.75" customHeight="1" x14ac:dyDescent="0.25">
      <c r="BV1" s="1"/>
    </row>
    <row r="2" spans="2:75" ht="18.75" customHeight="1" x14ac:dyDescent="0.25">
      <c r="B2" s="93"/>
      <c r="C2" s="94"/>
      <c r="D2" s="94"/>
      <c r="E2" s="94"/>
      <c r="F2" s="95"/>
      <c r="G2" s="99" t="s">
        <v>0</v>
      </c>
      <c r="H2" s="99"/>
      <c r="I2" s="99"/>
      <c r="J2" s="99"/>
      <c r="K2" s="99"/>
      <c r="L2" s="99"/>
      <c r="M2" s="99"/>
      <c r="N2" s="99"/>
      <c r="O2" s="99"/>
      <c r="P2" s="91"/>
      <c r="Q2" s="91"/>
      <c r="R2" s="91"/>
      <c r="S2" s="91"/>
      <c r="T2" s="2"/>
      <c r="V2" s="93"/>
      <c r="W2" s="94"/>
      <c r="X2" s="94"/>
      <c r="Y2" s="94"/>
      <c r="Z2" s="95"/>
      <c r="AA2" s="99" t="s">
        <v>0</v>
      </c>
      <c r="AB2" s="99"/>
      <c r="AC2" s="99"/>
      <c r="AD2" s="99"/>
      <c r="AE2" s="99"/>
      <c r="AF2" s="99"/>
      <c r="AG2" s="99"/>
      <c r="AH2" s="99"/>
      <c r="AI2" s="99"/>
      <c r="AJ2" s="91"/>
      <c r="AK2" s="91"/>
      <c r="AL2" s="91"/>
      <c r="AM2" s="91"/>
      <c r="BV2" s="1"/>
    </row>
    <row r="3" spans="2:75" ht="18.75" customHeight="1" thickBot="1" x14ac:dyDescent="0.3">
      <c r="B3" s="96"/>
      <c r="C3" s="97"/>
      <c r="D3" s="97"/>
      <c r="E3" s="97"/>
      <c r="F3" s="98"/>
      <c r="G3" s="99"/>
      <c r="H3" s="99"/>
      <c r="I3" s="99"/>
      <c r="J3" s="99"/>
      <c r="K3" s="99"/>
      <c r="L3" s="99"/>
      <c r="M3" s="99"/>
      <c r="N3" s="99"/>
      <c r="O3" s="99"/>
      <c r="P3" s="91"/>
      <c r="Q3" s="91"/>
      <c r="R3" s="91"/>
      <c r="S3" s="91"/>
      <c r="T3" s="2"/>
      <c r="V3" s="96"/>
      <c r="W3" s="97"/>
      <c r="X3" s="97"/>
      <c r="Y3" s="97"/>
      <c r="Z3" s="98"/>
      <c r="AA3" s="99"/>
      <c r="AB3" s="99"/>
      <c r="AC3" s="99"/>
      <c r="AD3" s="99"/>
      <c r="AE3" s="99"/>
      <c r="AF3" s="99"/>
      <c r="AG3" s="99"/>
      <c r="AH3" s="99"/>
      <c r="AI3" s="99"/>
      <c r="AJ3" s="91"/>
      <c r="AK3" s="91"/>
      <c r="AL3" s="91"/>
      <c r="AM3" s="91"/>
      <c r="BV3" s="1"/>
    </row>
    <row r="4" spans="2:75" ht="18.75" customHeight="1" x14ac:dyDescent="0.25">
      <c r="B4" s="96"/>
      <c r="C4" s="97"/>
      <c r="D4" s="97"/>
      <c r="E4" s="97"/>
      <c r="F4" s="98"/>
      <c r="G4" s="92" t="s">
        <v>1</v>
      </c>
      <c r="H4" s="92"/>
      <c r="I4" s="92"/>
      <c r="J4" s="92"/>
      <c r="K4" s="92"/>
      <c r="L4" s="92"/>
      <c r="M4" s="92"/>
      <c r="N4" s="92"/>
      <c r="O4" s="92"/>
      <c r="P4" s="91" t="s">
        <v>2</v>
      </c>
      <c r="Q4" s="91"/>
      <c r="R4" s="91"/>
      <c r="S4" s="91"/>
      <c r="T4" s="2"/>
      <c r="V4" s="96"/>
      <c r="W4" s="97"/>
      <c r="X4" s="97"/>
      <c r="Y4" s="97"/>
      <c r="Z4" s="98"/>
      <c r="AA4" s="92" t="s">
        <v>1</v>
      </c>
      <c r="AB4" s="92"/>
      <c r="AC4" s="92"/>
      <c r="AD4" s="92"/>
      <c r="AE4" s="92"/>
      <c r="AF4" s="92"/>
      <c r="AG4" s="92"/>
      <c r="AH4" s="92"/>
      <c r="AI4" s="92"/>
      <c r="AJ4" s="91" t="s">
        <v>3</v>
      </c>
      <c r="AK4" s="91"/>
      <c r="AL4" s="91"/>
      <c r="AM4" s="91"/>
      <c r="AP4" s="3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5"/>
    </row>
    <row r="5" spans="2:75" ht="18.75" customHeight="1" x14ac:dyDescent="0.25">
      <c r="B5" s="96"/>
      <c r="C5" s="97"/>
      <c r="D5" s="97"/>
      <c r="E5" s="97"/>
      <c r="F5" s="98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6"/>
      <c r="V5" s="96"/>
      <c r="W5" s="97"/>
      <c r="X5" s="97"/>
      <c r="Y5" s="97"/>
      <c r="Z5" s="98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P5" s="7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8"/>
    </row>
    <row r="6" spans="2:75" ht="18.75" customHeight="1" x14ac:dyDescent="0.25">
      <c r="B6" s="89" t="s">
        <v>4</v>
      </c>
      <c r="C6" s="89"/>
      <c r="D6" s="89"/>
      <c r="E6" s="89"/>
      <c r="F6" s="89"/>
      <c r="G6" s="90" t="s">
        <v>5</v>
      </c>
      <c r="H6" s="90"/>
      <c r="I6" s="89" t="s">
        <v>6</v>
      </c>
      <c r="J6" s="89"/>
      <c r="K6" s="89"/>
      <c r="L6" s="89" t="s">
        <v>7</v>
      </c>
      <c r="M6" s="89"/>
      <c r="N6" s="89" t="s">
        <v>8</v>
      </c>
      <c r="O6" s="89"/>
      <c r="P6" s="89" t="s">
        <v>9</v>
      </c>
      <c r="Q6" s="89"/>
      <c r="R6" s="89"/>
      <c r="S6" s="89"/>
      <c r="T6" s="9"/>
      <c r="V6" s="89" t="s">
        <v>4</v>
      </c>
      <c r="W6" s="89"/>
      <c r="X6" s="89"/>
      <c r="Y6" s="89"/>
      <c r="Z6" s="89"/>
      <c r="AA6" s="90" t="s">
        <v>5</v>
      </c>
      <c r="AB6" s="90"/>
      <c r="AC6" s="89" t="s">
        <v>6</v>
      </c>
      <c r="AD6" s="89"/>
      <c r="AE6" s="89"/>
      <c r="AF6" s="89" t="s">
        <v>7</v>
      </c>
      <c r="AG6" s="89"/>
      <c r="AH6" s="89" t="s">
        <v>8</v>
      </c>
      <c r="AI6" s="89"/>
      <c r="AJ6" s="89" t="s">
        <v>9</v>
      </c>
      <c r="AK6" s="89"/>
      <c r="AL6" s="89"/>
      <c r="AM6" s="89"/>
      <c r="AP6" s="7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8"/>
    </row>
    <row r="7" spans="2:75" ht="18.75" customHeight="1" x14ac:dyDescent="0.25">
      <c r="B7" s="89"/>
      <c r="C7" s="89"/>
      <c r="D7" s="89"/>
      <c r="E7" s="89"/>
      <c r="F7" s="89"/>
      <c r="G7" s="90"/>
      <c r="H7" s="90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9"/>
      <c r="V7" s="89"/>
      <c r="W7" s="89"/>
      <c r="X7" s="89"/>
      <c r="Y7" s="89"/>
      <c r="Z7" s="89"/>
      <c r="AA7" s="90"/>
      <c r="AB7" s="90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P7" s="7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8"/>
    </row>
    <row r="8" spans="2:75" ht="18.75" customHeight="1" thickBot="1" x14ac:dyDescent="0.3">
      <c r="B8" s="70" t="s">
        <v>10</v>
      </c>
      <c r="C8" s="71"/>
      <c r="D8" s="71"/>
      <c r="E8" s="71"/>
      <c r="F8" s="71"/>
      <c r="G8" s="72" t="s">
        <v>11</v>
      </c>
      <c r="H8" s="72"/>
      <c r="I8" s="73">
        <v>2.42</v>
      </c>
      <c r="J8" s="73"/>
      <c r="K8" s="73"/>
      <c r="L8" s="74">
        <v>2.4</v>
      </c>
      <c r="M8" s="74"/>
      <c r="N8" s="112" t="s">
        <v>12</v>
      </c>
      <c r="O8" s="112"/>
      <c r="P8" s="112" t="s">
        <v>13</v>
      </c>
      <c r="Q8" s="112"/>
      <c r="R8" s="112"/>
      <c r="S8" s="112"/>
      <c r="T8" s="10"/>
      <c r="V8" s="70" t="s">
        <v>10</v>
      </c>
      <c r="W8" s="71"/>
      <c r="X8" s="71"/>
      <c r="Y8" s="71"/>
      <c r="Z8" s="71"/>
      <c r="AA8" s="72" t="s">
        <v>11</v>
      </c>
      <c r="AB8" s="72"/>
      <c r="AC8" s="73">
        <v>2.42</v>
      </c>
      <c r="AD8" s="73"/>
      <c r="AE8" s="73"/>
      <c r="AF8" s="74">
        <v>2.2000000000000002</v>
      </c>
      <c r="AG8" s="74"/>
      <c r="AH8" s="112" t="s">
        <v>12</v>
      </c>
      <c r="AI8" s="112"/>
      <c r="AJ8" s="112" t="s">
        <v>13</v>
      </c>
      <c r="AK8" s="112"/>
      <c r="AL8" s="112"/>
      <c r="AM8" s="112"/>
      <c r="AP8" s="7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1"/>
      <c r="BW8" s="8"/>
    </row>
    <row r="9" spans="2:75" ht="18.75" customHeight="1" x14ac:dyDescent="0.25">
      <c r="B9" s="70" t="s">
        <v>10</v>
      </c>
      <c r="C9" s="71"/>
      <c r="D9" s="71"/>
      <c r="E9" s="71"/>
      <c r="F9" s="71"/>
      <c r="G9" s="72" t="s">
        <v>11</v>
      </c>
      <c r="H9" s="72"/>
      <c r="I9" s="73">
        <v>2.42</v>
      </c>
      <c r="J9" s="73"/>
      <c r="K9" s="73"/>
      <c r="L9" s="74">
        <v>2</v>
      </c>
      <c r="M9" s="74"/>
      <c r="N9" s="112" t="s">
        <v>12</v>
      </c>
      <c r="O9" s="112"/>
      <c r="P9" s="112" t="s">
        <v>13</v>
      </c>
      <c r="Q9" s="112"/>
      <c r="R9" s="112"/>
      <c r="S9" s="112"/>
      <c r="T9" s="10"/>
      <c r="V9" s="70" t="s">
        <v>10</v>
      </c>
      <c r="W9" s="71"/>
      <c r="X9" s="71"/>
      <c r="Y9" s="71"/>
      <c r="Z9" s="71"/>
      <c r="AA9" s="72" t="s">
        <v>11</v>
      </c>
      <c r="AB9" s="72"/>
      <c r="AC9" s="73">
        <v>2.42</v>
      </c>
      <c r="AD9" s="73"/>
      <c r="AE9" s="73"/>
      <c r="AF9" s="74">
        <v>2.1</v>
      </c>
      <c r="AG9" s="74"/>
      <c r="AH9" s="112" t="s">
        <v>12</v>
      </c>
      <c r="AI9" s="112"/>
      <c r="AJ9" s="112" t="s">
        <v>13</v>
      </c>
      <c r="AK9" s="112"/>
      <c r="AL9" s="112"/>
      <c r="AM9" s="112"/>
      <c r="AP9" s="7"/>
      <c r="AQ9" s="11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5"/>
      <c r="BV9" s="1"/>
      <c r="BW9" s="8"/>
    </row>
    <row r="10" spans="2:75" ht="18.75" customHeight="1" x14ac:dyDescent="0.25">
      <c r="B10" s="70" t="s">
        <v>14</v>
      </c>
      <c r="C10" s="71"/>
      <c r="D10" s="71"/>
      <c r="E10" s="71"/>
      <c r="F10" s="71"/>
      <c r="G10" s="72" t="s">
        <v>15</v>
      </c>
      <c r="H10" s="72"/>
      <c r="I10" s="73">
        <v>3.1579999999999999</v>
      </c>
      <c r="J10" s="73"/>
      <c r="K10" s="73"/>
      <c r="L10" s="74">
        <v>3</v>
      </c>
      <c r="M10" s="74"/>
      <c r="N10" s="112" t="s">
        <v>12</v>
      </c>
      <c r="O10" s="112"/>
      <c r="P10" s="112" t="s">
        <v>13</v>
      </c>
      <c r="Q10" s="112"/>
      <c r="R10" s="112"/>
      <c r="S10" s="112"/>
      <c r="T10" s="10"/>
      <c r="V10" s="70" t="s">
        <v>14</v>
      </c>
      <c r="W10" s="71"/>
      <c r="X10" s="71"/>
      <c r="Y10" s="71"/>
      <c r="Z10" s="71"/>
      <c r="AA10" s="72" t="s">
        <v>15</v>
      </c>
      <c r="AB10" s="72"/>
      <c r="AC10" s="73">
        <v>3.1579999999999999</v>
      </c>
      <c r="AD10" s="73"/>
      <c r="AE10" s="73"/>
      <c r="AF10" s="74">
        <v>2.2999999999999998</v>
      </c>
      <c r="AG10" s="74"/>
      <c r="AH10" s="112" t="s">
        <v>12</v>
      </c>
      <c r="AI10" s="112"/>
      <c r="AJ10" s="112" t="s">
        <v>13</v>
      </c>
      <c r="AK10" s="112"/>
      <c r="AL10" s="112"/>
      <c r="AM10" s="112"/>
      <c r="AP10" s="7"/>
      <c r="AQ10" s="7"/>
      <c r="AR10" s="12"/>
      <c r="AS10" s="1"/>
      <c r="AT10" s="12"/>
      <c r="AU10" s="12"/>
      <c r="AV10" s="1"/>
      <c r="AW10" s="12"/>
      <c r="AX10" s="12"/>
      <c r="AY10" s="1"/>
      <c r="AZ10" s="12"/>
      <c r="BA10" s="12"/>
      <c r="BB10" s="1"/>
      <c r="BC10" s="12"/>
      <c r="BD10" s="12"/>
      <c r="BE10" s="1"/>
      <c r="BF10" s="1"/>
      <c r="BG10" s="1"/>
      <c r="BH10" s="12"/>
      <c r="BI10" s="12"/>
      <c r="BJ10" s="1"/>
      <c r="BK10" s="12"/>
      <c r="BL10" s="12"/>
      <c r="BM10" s="1"/>
      <c r="BN10" s="12"/>
      <c r="BO10" s="12"/>
      <c r="BP10" s="1"/>
      <c r="BQ10" s="12"/>
      <c r="BR10" s="12"/>
      <c r="BS10" s="1"/>
      <c r="BT10" s="12"/>
      <c r="BU10" s="8"/>
      <c r="BV10" s="1"/>
      <c r="BW10" s="8"/>
    </row>
    <row r="11" spans="2:75" ht="18.75" customHeight="1" x14ac:dyDescent="0.25">
      <c r="B11" s="70" t="s">
        <v>14</v>
      </c>
      <c r="C11" s="71"/>
      <c r="D11" s="71"/>
      <c r="E11" s="71"/>
      <c r="F11" s="71"/>
      <c r="G11" s="72" t="s">
        <v>15</v>
      </c>
      <c r="H11" s="72"/>
      <c r="I11" s="73">
        <v>3.1579999999999999</v>
      </c>
      <c r="J11" s="73"/>
      <c r="K11" s="73"/>
      <c r="L11" s="74">
        <v>2.6</v>
      </c>
      <c r="M11" s="74"/>
      <c r="N11" s="112" t="s">
        <v>12</v>
      </c>
      <c r="O11" s="112"/>
      <c r="P11" s="112" t="s">
        <v>13</v>
      </c>
      <c r="Q11" s="112"/>
      <c r="R11" s="112"/>
      <c r="S11" s="112"/>
      <c r="T11" s="10"/>
      <c r="V11" s="70" t="s">
        <v>14</v>
      </c>
      <c r="W11" s="71"/>
      <c r="X11" s="71"/>
      <c r="Y11" s="71"/>
      <c r="Z11" s="71"/>
      <c r="AA11" s="72" t="s">
        <v>15</v>
      </c>
      <c r="AB11" s="72"/>
      <c r="AC11" s="73">
        <v>3.1579999999999999</v>
      </c>
      <c r="AD11" s="73"/>
      <c r="AE11" s="73"/>
      <c r="AF11" s="74">
        <v>2.6</v>
      </c>
      <c r="AG11" s="74"/>
      <c r="AH11" s="112" t="s">
        <v>12</v>
      </c>
      <c r="AI11" s="112"/>
      <c r="AJ11" s="112" t="s">
        <v>13</v>
      </c>
      <c r="AK11" s="112"/>
      <c r="AL11" s="112"/>
      <c r="AM11" s="112"/>
      <c r="AP11" s="7"/>
      <c r="AQ11" s="7"/>
      <c r="AR11" s="12"/>
      <c r="AS11" s="1"/>
      <c r="AT11" s="12"/>
      <c r="AU11" s="12"/>
      <c r="AV11" s="1"/>
      <c r="AW11" s="12"/>
      <c r="AX11" s="12"/>
      <c r="AY11" s="1"/>
      <c r="AZ11" s="13"/>
      <c r="BA11" s="12"/>
      <c r="BB11" s="1"/>
      <c r="BC11" s="12"/>
      <c r="BD11" s="12"/>
      <c r="BE11" s="1"/>
      <c r="BF11" s="1"/>
      <c r="BG11" s="1"/>
      <c r="BH11" s="12"/>
      <c r="BI11" s="12"/>
      <c r="BJ11" s="1"/>
      <c r="BK11" s="12"/>
      <c r="BL11" s="12"/>
      <c r="BM11" s="1"/>
      <c r="BN11" s="12"/>
      <c r="BO11" s="12"/>
      <c r="BP11" s="1"/>
      <c r="BQ11" s="12"/>
      <c r="BR11" s="12"/>
      <c r="BS11" s="1"/>
      <c r="BT11" s="12"/>
      <c r="BU11" s="8"/>
      <c r="BV11" s="1"/>
      <c r="BW11" s="8"/>
    </row>
    <row r="12" spans="2:75" ht="18.75" customHeight="1" x14ac:dyDescent="0.25">
      <c r="B12" s="70" t="s">
        <v>14</v>
      </c>
      <c r="C12" s="71"/>
      <c r="D12" s="71"/>
      <c r="E12" s="71"/>
      <c r="F12" s="71"/>
      <c r="G12" s="72" t="s">
        <v>15</v>
      </c>
      <c r="H12" s="72"/>
      <c r="I12" s="73">
        <v>3.1579999999999999</v>
      </c>
      <c r="J12" s="73"/>
      <c r="K12" s="73"/>
      <c r="L12" s="74">
        <v>2.2999999999999998</v>
      </c>
      <c r="M12" s="74"/>
      <c r="N12" s="112" t="s">
        <v>16</v>
      </c>
      <c r="O12" s="112"/>
      <c r="P12" s="112" t="s">
        <v>13</v>
      </c>
      <c r="Q12" s="112"/>
      <c r="R12" s="112"/>
      <c r="S12" s="112"/>
      <c r="T12" s="10"/>
      <c r="V12" s="70" t="s">
        <v>14</v>
      </c>
      <c r="W12" s="71"/>
      <c r="X12" s="71"/>
      <c r="Y12" s="71"/>
      <c r="Z12" s="71"/>
      <c r="AA12" s="72" t="s">
        <v>15</v>
      </c>
      <c r="AB12" s="72"/>
      <c r="AC12" s="73">
        <v>3.1579999999999999</v>
      </c>
      <c r="AD12" s="73"/>
      <c r="AE12" s="73"/>
      <c r="AF12" s="74">
        <v>2.5</v>
      </c>
      <c r="AG12" s="74"/>
      <c r="AH12" s="112" t="s">
        <v>16</v>
      </c>
      <c r="AI12" s="112"/>
      <c r="AJ12" s="112" t="s">
        <v>13</v>
      </c>
      <c r="AK12" s="112"/>
      <c r="AL12" s="112"/>
      <c r="AM12" s="112"/>
      <c r="AP12" s="7"/>
      <c r="AQ12" s="7"/>
      <c r="AR12" s="12"/>
      <c r="AS12" s="1"/>
      <c r="AT12" s="12"/>
      <c r="AU12" s="12"/>
      <c r="AV12" s="1"/>
      <c r="AW12" s="12"/>
      <c r="AX12" s="12"/>
      <c r="AY12" s="1"/>
      <c r="AZ12" s="12"/>
      <c r="BA12" s="12"/>
      <c r="BB12" s="1"/>
      <c r="BC12" s="12"/>
      <c r="BD12" s="12"/>
      <c r="BE12" s="1"/>
      <c r="BF12" s="1"/>
      <c r="BG12" s="1"/>
      <c r="BH12" s="13"/>
      <c r="BI12" s="12"/>
      <c r="BJ12" s="1"/>
      <c r="BK12" s="12"/>
      <c r="BL12" s="12"/>
      <c r="BM12" s="1"/>
      <c r="BN12" s="13"/>
      <c r="BO12" s="12"/>
      <c r="BP12" s="1"/>
      <c r="BQ12" s="12"/>
      <c r="BR12" s="12"/>
      <c r="BS12" s="1"/>
      <c r="BT12" s="12"/>
      <c r="BU12" s="8"/>
      <c r="BV12" s="1"/>
      <c r="BW12" s="8"/>
    </row>
    <row r="13" spans="2:75" ht="18.75" customHeight="1" x14ac:dyDescent="0.25">
      <c r="B13" s="70" t="s">
        <v>17</v>
      </c>
      <c r="C13" s="71"/>
      <c r="D13" s="71"/>
      <c r="E13" s="71"/>
      <c r="F13" s="71"/>
      <c r="G13" s="72" t="s">
        <v>15</v>
      </c>
      <c r="H13" s="72"/>
      <c r="I13" s="73">
        <v>4.782</v>
      </c>
      <c r="J13" s="73"/>
      <c r="K13" s="73"/>
      <c r="L13" s="74">
        <v>4.2</v>
      </c>
      <c r="M13" s="74"/>
      <c r="N13" s="112" t="s">
        <v>16</v>
      </c>
      <c r="O13" s="112"/>
      <c r="P13" s="112" t="s">
        <v>13</v>
      </c>
      <c r="Q13" s="112"/>
      <c r="R13" s="112"/>
      <c r="S13" s="112"/>
      <c r="T13" s="10"/>
      <c r="V13" s="70" t="s">
        <v>17</v>
      </c>
      <c r="W13" s="71"/>
      <c r="X13" s="71"/>
      <c r="Y13" s="71"/>
      <c r="Z13" s="71"/>
      <c r="AA13" s="72" t="s">
        <v>15</v>
      </c>
      <c r="AB13" s="72"/>
      <c r="AC13" s="73">
        <v>4.782</v>
      </c>
      <c r="AD13" s="73"/>
      <c r="AE13" s="73"/>
      <c r="AF13" s="74">
        <v>4</v>
      </c>
      <c r="AG13" s="74"/>
      <c r="AH13" s="112" t="s">
        <v>16</v>
      </c>
      <c r="AI13" s="112"/>
      <c r="AJ13" s="112" t="s">
        <v>13</v>
      </c>
      <c r="AK13" s="112"/>
      <c r="AL13" s="112"/>
      <c r="AM13" s="112"/>
      <c r="AP13" s="7"/>
      <c r="AQ13" s="7"/>
      <c r="AR13" s="12"/>
      <c r="AS13" s="1"/>
      <c r="AT13" s="12"/>
      <c r="AU13" s="12"/>
      <c r="AV13" s="1"/>
      <c r="AW13" s="12"/>
      <c r="AX13" s="12"/>
      <c r="AY13" s="1"/>
      <c r="AZ13" s="12"/>
      <c r="BA13" s="12"/>
      <c r="BB13" s="1"/>
      <c r="BC13" s="12"/>
      <c r="BD13" s="12"/>
      <c r="BE13" s="1"/>
      <c r="BF13" s="1"/>
      <c r="BG13" s="1"/>
      <c r="BH13" s="12"/>
      <c r="BI13" s="12"/>
      <c r="BJ13" s="1"/>
      <c r="BK13" s="12"/>
      <c r="BL13" s="12"/>
      <c r="BM13" s="1"/>
      <c r="BN13" s="12"/>
      <c r="BO13" s="12"/>
      <c r="BP13" s="1"/>
      <c r="BQ13" s="12"/>
      <c r="BR13" s="12"/>
      <c r="BS13" s="1"/>
      <c r="BT13" s="12"/>
      <c r="BU13" s="8"/>
      <c r="BV13" s="1"/>
      <c r="BW13" s="8"/>
    </row>
    <row r="14" spans="2:75" ht="18.75" customHeight="1" x14ac:dyDescent="0.25">
      <c r="B14" s="70" t="s">
        <v>17</v>
      </c>
      <c r="C14" s="71"/>
      <c r="D14" s="71"/>
      <c r="E14" s="71"/>
      <c r="F14" s="71"/>
      <c r="G14" s="72" t="s">
        <v>15</v>
      </c>
      <c r="H14" s="72"/>
      <c r="I14" s="73">
        <v>4.782</v>
      </c>
      <c r="J14" s="73"/>
      <c r="K14" s="73"/>
      <c r="L14" s="74">
        <v>4.5640000000000001</v>
      </c>
      <c r="M14" s="74"/>
      <c r="N14" s="112" t="s">
        <v>16</v>
      </c>
      <c r="O14" s="112"/>
      <c r="P14" s="112" t="s">
        <v>13</v>
      </c>
      <c r="Q14" s="112"/>
      <c r="R14" s="112"/>
      <c r="S14" s="112"/>
      <c r="T14" s="10"/>
      <c r="V14" s="70" t="s">
        <v>17</v>
      </c>
      <c r="W14" s="71"/>
      <c r="X14" s="71"/>
      <c r="Y14" s="71"/>
      <c r="Z14" s="71"/>
      <c r="AA14" s="72" t="s">
        <v>15</v>
      </c>
      <c r="AB14" s="72"/>
      <c r="AC14" s="73">
        <v>4.782</v>
      </c>
      <c r="AD14" s="73"/>
      <c r="AE14" s="73"/>
      <c r="AF14" s="74">
        <v>4.0999999999999996</v>
      </c>
      <c r="AG14" s="74"/>
      <c r="AH14" s="112" t="s">
        <v>16</v>
      </c>
      <c r="AI14" s="112"/>
      <c r="AJ14" s="112" t="s">
        <v>13</v>
      </c>
      <c r="AK14" s="112"/>
      <c r="AL14" s="112"/>
      <c r="AM14" s="112"/>
      <c r="AP14" s="7"/>
      <c r="AQ14" s="7"/>
      <c r="AR14" s="12"/>
      <c r="AS14" s="1"/>
      <c r="AT14" s="12"/>
      <c r="AU14" s="12"/>
      <c r="AV14" s="1"/>
      <c r="AW14" s="12"/>
      <c r="AX14" s="12"/>
      <c r="AY14" s="1"/>
      <c r="AZ14" s="12"/>
      <c r="BA14" s="12"/>
      <c r="BB14" s="1"/>
      <c r="BC14" s="12"/>
      <c r="BD14" s="12"/>
      <c r="BE14" s="1"/>
      <c r="BF14" s="1"/>
      <c r="BG14" s="1"/>
      <c r="BH14" s="12"/>
      <c r="BI14" s="12"/>
      <c r="BJ14" s="1"/>
      <c r="BK14" s="12"/>
      <c r="BL14" s="12"/>
      <c r="BM14" s="1"/>
      <c r="BN14" s="12"/>
      <c r="BO14" s="12"/>
      <c r="BP14" s="1"/>
      <c r="BQ14" s="12"/>
      <c r="BR14" s="12"/>
      <c r="BS14" s="1"/>
      <c r="BT14" s="12"/>
      <c r="BU14" s="8"/>
      <c r="BV14" s="1"/>
      <c r="BW14" s="8"/>
    </row>
    <row r="15" spans="2:75" ht="18.75" customHeight="1" x14ac:dyDescent="0.25">
      <c r="B15" s="70" t="s">
        <v>17</v>
      </c>
      <c r="C15" s="71"/>
      <c r="D15" s="71"/>
      <c r="E15" s="71"/>
      <c r="F15" s="71"/>
      <c r="G15" s="72" t="s">
        <v>15</v>
      </c>
      <c r="H15" s="72"/>
      <c r="I15" s="73">
        <v>4.782</v>
      </c>
      <c r="J15" s="73"/>
      <c r="K15" s="73"/>
      <c r="L15" s="74">
        <v>3.67</v>
      </c>
      <c r="M15" s="74"/>
      <c r="N15" s="112" t="s">
        <v>16</v>
      </c>
      <c r="O15" s="112"/>
      <c r="P15" s="112" t="s">
        <v>13</v>
      </c>
      <c r="Q15" s="112"/>
      <c r="R15" s="112"/>
      <c r="S15" s="112"/>
      <c r="T15" s="10"/>
      <c r="V15" s="70" t="s">
        <v>17</v>
      </c>
      <c r="W15" s="71"/>
      <c r="X15" s="71"/>
      <c r="Y15" s="71"/>
      <c r="Z15" s="71"/>
      <c r="AA15" s="72" t="s">
        <v>15</v>
      </c>
      <c r="AB15" s="72"/>
      <c r="AC15" s="73">
        <v>4.782</v>
      </c>
      <c r="AD15" s="73"/>
      <c r="AE15" s="73"/>
      <c r="AF15" s="74">
        <v>3.5</v>
      </c>
      <c r="AG15" s="74"/>
      <c r="AH15" s="112" t="s">
        <v>16</v>
      </c>
      <c r="AI15" s="112"/>
      <c r="AJ15" s="112" t="s">
        <v>13</v>
      </c>
      <c r="AK15" s="112"/>
      <c r="AL15" s="112"/>
      <c r="AM15" s="112"/>
      <c r="AP15" s="7"/>
      <c r="AQ15" s="7"/>
      <c r="AR15" s="12"/>
      <c r="AS15" s="1"/>
      <c r="AT15" s="12"/>
      <c r="AU15" s="12"/>
      <c r="AV15" s="1"/>
      <c r="AW15" s="12"/>
      <c r="AX15" s="12"/>
      <c r="AY15" s="1"/>
      <c r="AZ15" s="12"/>
      <c r="BA15" s="12"/>
      <c r="BB15" s="1"/>
      <c r="BC15" s="12"/>
      <c r="BD15" s="12"/>
      <c r="BE15" s="1"/>
      <c r="BF15" s="1"/>
      <c r="BG15" s="1"/>
      <c r="BH15" s="12"/>
      <c r="BI15" s="12"/>
      <c r="BJ15" s="1"/>
      <c r="BK15" s="12"/>
      <c r="BL15" s="12"/>
      <c r="BM15" s="1"/>
      <c r="BN15" s="12"/>
      <c r="BO15" s="12"/>
      <c r="BP15" s="1"/>
      <c r="BQ15" s="12"/>
      <c r="BR15" s="12"/>
      <c r="BS15" s="1"/>
      <c r="BT15" s="12"/>
      <c r="BU15" s="8"/>
      <c r="BV15" s="1"/>
      <c r="BW15" s="8"/>
    </row>
    <row r="16" spans="2:75" ht="18.75" customHeight="1" x14ac:dyDescent="0.25">
      <c r="B16" s="70" t="s">
        <v>17</v>
      </c>
      <c r="C16" s="71"/>
      <c r="D16" s="71"/>
      <c r="E16" s="71"/>
      <c r="F16" s="71"/>
      <c r="G16" s="72" t="s">
        <v>15</v>
      </c>
      <c r="H16" s="72"/>
      <c r="I16" s="73">
        <v>4.782</v>
      </c>
      <c r="J16" s="73"/>
      <c r="K16" s="73"/>
      <c r="L16" s="74">
        <v>4.1029999999999998</v>
      </c>
      <c r="M16" s="74"/>
      <c r="N16" s="112" t="s">
        <v>16</v>
      </c>
      <c r="O16" s="112"/>
      <c r="P16" s="112" t="s">
        <v>13</v>
      </c>
      <c r="Q16" s="112"/>
      <c r="R16" s="112"/>
      <c r="S16" s="112"/>
      <c r="T16" s="10"/>
      <c r="V16" s="70" t="s">
        <v>17</v>
      </c>
      <c r="W16" s="71"/>
      <c r="X16" s="71"/>
      <c r="Y16" s="71"/>
      <c r="Z16" s="71"/>
      <c r="AA16" s="72" t="s">
        <v>15</v>
      </c>
      <c r="AB16" s="72"/>
      <c r="AC16" s="73">
        <v>4.782</v>
      </c>
      <c r="AD16" s="73"/>
      <c r="AE16" s="73"/>
      <c r="AF16" s="74">
        <v>4.2</v>
      </c>
      <c r="AG16" s="74"/>
      <c r="AH16" s="112" t="s">
        <v>16</v>
      </c>
      <c r="AI16" s="112"/>
      <c r="AJ16" s="112" t="s">
        <v>13</v>
      </c>
      <c r="AK16" s="112"/>
      <c r="AL16" s="112"/>
      <c r="AM16" s="112"/>
      <c r="AP16" s="7"/>
      <c r="AQ16" s="7"/>
      <c r="AR16" s="12"/>
      <c r="AS16" s="1"/>
      <c r="AT16" s="12"/>
      <c r="AU16" s="12"/>
      <c r="AV16" s="1"/>
      <c r="AW16" s="12"/>
      <c r="AX16" s="12"/>
      <c r="AY16" s="1"/>
      <c r="AZ16" s="12"/>
      <c r="BA16" s="12"/>
      <c r="BB16" s="1"/>
      <c r="BC16" s="12"/>
      <c r="BD16" s="12"/>
      <c r="BE16" s="1"/>
      <c r="BF16" s="1"/>
      <c r="BG16" s="1"/>
      <c r="BH16" s="12"/>
      <c r="BI16" s="12"/>
      <c r="BJ16" s="1"/>
      <c r="BK16" s="12"/>
      <c r="BL16" s="12"/>
      <c r="BM16" s="1"/>
      <c r="BN16" s="12"/>
      <c r="BO16" s="12"/>
      <c r="BP16" s="1"/>
      <c r="BQ16" s="12"/>
      <c r="BR16" s="12"/>
      <c r="BS16" s="1"/>
      <c r="BT16" s="14"/>
      <c r="BU16" s="8"/>
      <c r="BV16" s="1"/>
      <c r="BW16" s="8"/>
    </row>
    <row r="17" spans="2:75" ht="18.75" customHeight="1" x14ac:dyDescent="0.25">
      <c r="B17" s="70" t="s">
        <v>18</v>
      </c>
      <c r="C17" s="71"/>
      <c r="D17" s="71"/>
      <c r="E17" s="71"/>
      <c r="F17" s="71"/>
      <c r="G17" s="72" t="s">
        <v>15</v>
      </c>
      <c r="H17" s="72"/>
      <c r="I17" s="73">
        <v>5.6870000000000003</v>
      </c>
      <c r="J17" s="73"/>
      <c r="K17" s="73"/>
      <c r="L17" s="74" t="s">
        <v>19</v>
      </c>
      <c r="M17" s="74"/>
      <c r="N17" s="74" t="s">
        <v>19</v>
      </c>
      <c r="O17" s="74"/>
      <c r="P17" s="75"/>
      <c r="Q17" s="75"/>
      <c r="R17" s="75"/>
      <c r="S17" s="75"/>
      <c r="T17" s="10"/>
      <c r="V17" s="70" t="s">
        <v>18</v>
      </c>
      <c r="W17" s="71"/>
      <c r="X17" s="71"/>
      <c r="Y17" s="71"/>
      <c r="Z17" s="71"/>
      <c r="AA17" s="72" t="s">
        <v>15</v>
      </c>
      <c r="AB17" s="72"/>
      <c r="AC17" s="73">
        <v>5.6870000000000003</v>
      </c>
      <c r="AD17" s="73"/>
      <c r="AE17" s="73"/>
      <c r="AF17" s="74" t="s">
        <v>19</v>
      </c>
      <c r="AG17" s="74"/>
      <c r="AH17" s="74" t="s">
        <v>19</v>
      </c>
      <c r="AI17" s="74"/>
      <c r="AJ17" s="75"/>
      <c r="AK17" s="75"/>
      <c r="AL17" s="75"/>
      <c r="AM17" s="75"/>
      <c r="AP17" s="7"/>
      <c r="AQ17" s="7"/>
      <c r="AR17" s="12"/>
      <c r="AS17" s="1"/>
      <c r="AT17" s="15"/>
      <c r="AU17" s="12"/>
      <c r="AV17" s="1"/>
      <c r="AW17" s="13"/>
      <c r="AX17" s="12"/>
      <c r="AY17" s="1"/>
      <c r="AZ17" s="12"/>
      <c r="BA17" s="12"/>
      <c r="BB17" s="1"/>
      <c r="BC17" s="12"/>
      <c r="BD17" s="12"/>
      <c r="BE17" s="1"/>
      <c r="BF17" s="1"/>
      <c r="BG17" s="1"/>
      <c r="BH17" s="12"/>
      <c r="BI17" s="12"/>
      <c r="BJ17" s="1"/>
      <c r="BK17" s="12"/>
      <c r="BL17" s="12"/>
      <c r="BM17" s="1"/>
      <c r="BN17" s="12"/>
      <c r="BO17" s="12"/>
      <c r="BP17" s="1"/>
      <c r="BQ17" s="12"/>
      <c r="BR17" s="12"/>
      <c r="BS17" s="1"/>
      <c r="BT17" s="12"/>
      <c r="BU17" s="8"/>
      <c r="BV17" s="1"/>
      <c r="BW17" s="8"/>
    </row>
    <row r="18" spans="2:75" ht="18.75" customHeight="1" x14ac:dyDescent="0.25">
      <c r="B18" s="70" t="s">
        <v>20</v>
      </c>
      <c r="C18" s="71"/>
      <c r="D18" s="71"/>
      <c r="E18" s="71"/>
      <c r="F18" s="71"/>
      <c r="G18" s="72" t="s">
        <v>15</v>
      </c>
      <c r="H18" s="72"/>
      <c r="I18" s="73">
        <v>6.3170000000000002</v>
      </c>
      <c r="J18" s="73"/>
      <c r="K18" s="73"/>
      <c r="L18" s="74" t="s">
        <v>19</v>
      </c>
      <c r="M18" s="74"/>
      <c r="N18" s="74" t="s">
        <v>19</v>
      </c>
      <c r="O18" s="74"/>
      <c r="P18" s="75"/>
      <c r="Q18" s="75"/>
      <c r="R18" s="75"/>
      <c r="S18" s="75"/>
      <c r="T18" s="10"/>
      <c r="V18" s="70" t="s">
        <v>20</v>
      </c>
      <c r="W18" s="71"/>
      <c r="X18" s="71"/>
      <c r="Y18" s="71"/>
      <c r="Z18" s="71"/>
      <c r="AA18" s="72" t="s">
        <v>15</v>
      </c>
      <c r="AB18" s="72"/>
      <c r="AC18" s="73">
        <v>6.3170000000000002</v>
      </c>
      <c r="AD18" s="73"/>
      <c r="AE18" s="73"/>
      <c r="AF18" s="74" t="s">
        <v>19</v>
      </c>
      <c r="AG18" s="74"/>
      <c r="AH18" s="74" t="s">
        <v>19</v>
      </c>
      <c r="AI18" s="74"/>
      <c r="AJ18" s="75"/>
      <c r="AK18" s="75"/>
      <c r="AL18" s="75"/>
      <c r="AM18" s="75"/>
      <c r="AP18" s="7"/>
      <c r="AQ18" s="7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8"/>
      <c r="BV18" s="1"/>
      <c r="BW18" s="8"/>
    </row>
    <row r="19" spans="2:75" ht="18.75" customHeight="1" x14ac:dyDescent="0.25">
      <c r="B19" s="70" t="s">
        <v>21</v>
      </c>
      <c r="C19" s="71"/>
      <c r="D19" s="71"/>
      <c r="E19" s="71"/>
      <c r="F19" s="71"/>
      <c r="G19" s="72" t="s">
        <v>15</v>
      </c>
      <c r="H19" s="72"/>
      <c r="I19" s="73">
        <v>6.9809999999999999</v>
      </c>
      <c r="J19" s="73"/>
      <c r="K19" s="73"/>
      <c r="L19" s="74" t="s">
        <v>19</v>
      </c>
      <c r="M19" s="74"/>
      <c r="N19" s="74" t="s">
        <v>19</v>
      </c>
      <c r="O19" s="74"/>
      <c r="P19" s="75"/>
      <c r="Q19" s="75"/>
      <c r="R19" s="75"/>
      <c r="S19" s="75"/>
      <c r="T19" s="10"/>
      <c r="V19" s="70" t="s">
        <v>21</v>
      </c>
      <c r="W19" s="71"/>
      <c r="X19" s="71"/>
      <c r="Y19" s="71"/>
      <c r="Z19" s="71"/>
      <c r="AA19" s="72" t="s">
        <v>15</v>
      </c>
      <c r="AB19" s="72"/>
      <c r="AC19" s="73">
        <v>6.9809999999999999</v>
      </c>
      <c r="AD19" s="73"/>
      <c r="AE19" s="73"/>
      <c r="AF19" s="74" t="s">
        <v>19</v>
      </c>
      <c r="AG19" s="74"/>
      <c r="AH19" s="74" t="s">
        <v>19</v>
      </c>
      <c r="AI19" s="74"/>
      <c r="AJ19" s="75"/>
      <c r="AK19" s="75"/>
      <c r="AL19" s="75"/>
      <c r="AM19" s="75"/>
      <c r="AP19" s="7"/>
      <c r="AQ19" s="7"/>
      <c r="AR19" s="12"/>
      <c r="AS19" s="1"/>
      <c r="AT19" s="12"/>
      <c r="AU19" s="12"/>
      <c r="AV19" s="1"/>
      <c r="AW19" s="12"/>
      <c r="AX19" s="12"/>
      <c r="AY19" s="1"/>
      <c r="AZ19" s="12"/>
      <c r="BA19" s="12"/>
      <c r="BB19" s="1"/>
      <c r="BC19" s="12"/>
      <c r="BD19" s="12"/>
      <c r="BE19" s="1"/>
      <c r="BF19" s="1"/>
      <c r="BG19" s="1"/>
      <c r="BH19" s="12"/>
      <c r="BI19" s="12"/>
      <c r="BJ19" s="1"/>
      <c r="BK19" s="12"/>
      <c r="BL19" s="12"/>
      <c r="BM19" s="1"/>
      <c r="BN19" s="12"/>
      <c r="BO19" s="12"/>
      <c r="BP19" s="1"/>
      <c r="BQ19" s="12"/>
      <c r="BR19" s="12"/>
      <c r="BS19" s="1"/>
      <c r="BT19" s="12"/>
      <c r="BU19" s="8"/>
      <c r="BV19" s="1"/>
      <c r="BW19" s="8"/>
    </row>
    <row r="20" spans="2:75" ht="18.75" customHeight="1" x14ac:dyDescent="0.25">
      <c r="B20" s="70" t="s">
        <v>22</v>
      </c>
      <c r="C20" s="71"/>
      <c r="D20" s="71"/>
      <c r="E20" s="71"/>
      <c r="F20" s="71"/>
      <c r="G20" s="72" t="s">
        <v>23</v>
      </c>
      <c r="H20" s="72"/>
      <c r="I20" s="73">
        <v>7.1449999999999996</v>
      </c>
      <c r="J20" s="73"/>
      <c r="K20" s="73"/>
      <c r="L20" s="74" t="s">
        <v>19</v>
      </c>
      <c r="M20" s="74"/>
      <c r="N20" s="74" t="s">
        <v>19</v>
      </c>
      <c r="O20" s="74"/>
      <c r="P20" s="75"/>
      <c r="Q20" s="75"/>
      <c r="R20" s="75"/>
      <c r="S20" s="75"/>
      <c r="T20" s="10"/>
      <c r="V20" s="70" t="s">
        <v>22</v>
      </c>
      <c r="W20" s="71"/>
      <c r="X20" s="71"/>
      <c r="Y20" s="71"/>
      <c r="Z20" s="71"/>
      <c r="AA20" s="72" t="s">
        <v>23</v>
      </c>
      <c r="AB20" s="72"/>
      <c r="AC20" s="73">
        <v>7.1449999999999996</v>
      </c>
      <c r="AD20" s="73"/>
      <c r="AE20" s="73"/>
      <c r="AF20" s="74" t="s">
        <v>19</v>
      </c>
      <c r="AG20" s="74"/>
      <c r="AH20" s="74" t="s">
        <v>19</v>
      </c>
      <c r="AI20" s="74"/>
      <c r="AJ20" s="75"/>
      <c r="AK20" s="75"/>
      <c r="AL20" s="75"/>
      <c r="AM20" s="75"/>
      <c r="AP20" s="7"/>
      <c r="AQ20" s="7"/>
      <c r="AR20" s="12"/>
      <c r="AS20" s="1"/>
      <c r="AT20" s="12"/>
      <c r="AU20" s="12"/>
      <c r="AV20" s="1"/>
      <c r="AW20" s="12"/>
      <c r="AX20" s="12"/>
      <c r="AY20" s="1"/>
      <c r="AZ20" s="12"/>
      <c r="BA20" s="12"/>
      <c r="BB20" s="1"/>
      <c r="BC20" s="12"/>
      <c r="BD20" s="12"/>
      <c r="BE20" s="1"/>
      <c r="BF20" s="1"/>
      <c r="BG20" s="1"/>
      <c r="BH20" s="12"/>
      <c r="BI20" s="12"/>
      <c r="BJ20" s="1"/>
      <c r="BK20" s="12"/>
      <c r="BL20" s="12"/>
      <c r="BM20" s="1"/>
      <c r="BN20" s="12"/>
      <c r="BO20" s="12"/>
      <c r="BP20" s="1"/>
      <c r="BQ20" s="12"/>
      <c r="BR20" s="12"/>
      <c r="BS20" s="1"/>
      <c r="BT20" s="12"/>
      <c r="BU20" s="8"/>
      <c r="BV20" s="1"/>
      <c r="BW20" s="8"/>
    </row>
    <row r="21" spans="2:75" ht="18.75" customHeight="1" x14ac:dyDescent="0.25">
      <c r="B21" s="70" t="s">
        <v>24</v>
      </c>
      <c r="C21" s="71"/>
      <c r="D21" s="71"/>
      <c r="E21" s="71"/>
      <c r="F21" s="71"/>
      <c r="G21" s="72" t="s">
        <v>15</v>
      </c>
      <c r="H21" s="72"/>
      <c r="I21" s="73">
        <v>7.25</v>
      </c>
      <c r="J21" s="73"/>
      <c r="K21" s="73"/>
      <c r="L21" s="74" t="s">
        <v>19</v>
      </c>
      <c r="M21" s="74"/>
      <c r="N21" s="74" t="s">
        <v>19</v>
      </c>
      <c r="O21" s="74"/>
      <c r="P21" s="75"/>
      <c r="Q21" s="75"/>
      <c r="R21" s="75"/>
      <c r="S21" s="75"/>
      <c r="T21" s="10"/>
      <c r="V21" s="70" t="s">
        <v>24</v>
      </c>
      <c r="W21" s="71"/>
      <c r="X21" s="71"/>
      <c r="Y21" s="71"/>
      <c r="Z21" s="71"/>
      <c r="AA21" s="72" t="s">
        <v>15</v>
      </c>
      <c r="AB21" s="72"/>
      <c r="AC21" s="73">
        <v>7.25</v>
      </c>
      <c r="AD21" s="73"/>
      <c r="AE21" s="73"/>
      <c r="AF21" s="74" t="s">
        <v>19</v>
      </c>
      <c r="AG21" s="74"/>
      <c r="AH21" s="74" t="s">
        <v>19</v>
      </c>
      <c r="AI21" s="74"/>
      <c r="AJ21" s="75"/>
      <c r="AK21" s="75"/>
      <c r="AL21" s="75"/>
      <c r="AM21" s="75"/>
      <c r="AP21" s="7"/>
      <c r="AQ21" s="7"/>
      <c r="AR21" s="12"/>
      <c r="AS21" s="1"/>
      <c r="AT21" s="12"/>
      <c r="AU21" s="12"/>
      <c r="AV21" s="1"/>
      <c r="AW21" s="12"/>
      <c r="AX21" s="12"/>
      <c r="AY21" s="1"/>
      <c r="AZ21" s="14"/>
      <c r="BA21" s="12"/>
      <c r="BB21" s="1"/>
      <c r="BC21" s="12"/>
      <c r="BD21" s="12"/>
      <c r="BE21" s="1"/>
      <c r="BF21" s="1"/>
      <c r="BG21" s="1"/>
      <c r="BH21" s="12"/>
      <c r="BI21" s="12"/>
      <c r="BJ21" s="1"/>
      <c r="BK21" s="12"/>
      <c r="BL21" s="12"/>
      <c r="BM21" s="1"/>
      <c r="BN21" s="12"/>
      <c r="BO21" s="12"/>
      <c r="BP21" s="1"/>
      <c r="BQ21" s="12"/>
      <c r="BR21" s="12"/>
      <c r="BS21" s="1"/>
      <c r="BT21" s="12"/>
      <c r="BU21" s="8"/>
      <c r="BV21" s="1"/>
      <c r="BW21" s="8"/>
    </row>
    <row r="22" spans="2:75" ht="18.75" customHeight="1" x14ac:dyDescent="0.25">
      <c r="B22" s="70" t="s">
        <v>25</v>
      </c>
      <c r="C22" s="71"/>
      <c r="D22" s="71"/>
      <c r="E22" s="71"/>
      <c r="F22" s="71"/>
      <c r="G22" s="72" t="s">
        <v>23</v>
      </c>
      <c r="H22" s="72"/>
      <c r="I22" s="73">
        <v>10.15</v>
      </c>
      <c r="J22" s="73"/>
      <c r="K22" s="73"/>
      <c r="L22" s="74" t="s">
        <v>19</v>
      </c>
      <c r="M22" s="74"/>
      <c r="N22" s="74" t="s">
        <v>19</v>
      </c>
      <c r="O22" s="74"/>
      <c r="P22" s="75"/>
      <c r="Q22" s="75"/>
      <c r="R22" s="75"/>
      <c r="S22" s="75"/>
      <c r="T22" s="10"/>
      <c r="V22" s="70" t="s">
        <v>25</v>
      </c>
      <c r="W22" s="71"/>
      <c r="X22" s="71"/>
      <c r="Y22" s="71"/>
      <c r="Z22" s="71"/>
      <c r="AA22" s="72" t="s">
        <v>23</v>
      </c>
      <c r="AB22" s="72"/>
      <c r="AC22" s="73">
        <v>10.15</v>
      </c>
      <c r="AD22" s="73"/>
      <c r="AE22" s="73"/>
      <c r="AF22" s="74" t="s">
        <v>19</v>
      </c>
      <c r="AG22" s="74"/>
      <c r="AH22" s="74" t="s">
        <v>19</v>
      </c>
      <c r="AI22" s="74"/>
      <c r="AJ22" s="75"/>
      <c r="AK22" s="75"/>
      <c r="AL22" s="75"/>
      <c r="AM22" s="75"/>
      <c r="AP22" s="7"/>
      <c r="AQ22" s="7"/>
      <c r="AR22" s="12"/>
      <c r="AS22" s="1"/>
      <c r="AT22" s="12"/>
      <c r="AU22" s="12"/>
      <c r="AV22" s="1"/>
      <c r="AW22" s="12"/>
      <c r="AX22" s="12"/>
      <c r="AY22" s="1"/>
      <c r="AZ22" s="12"/>
      <c r="BA22" s="12"/>
      <c r="BB22" s="1"/>
      <c r="BC22" s="12"/>
      <c r="BD22" s="12"/>
      <c r="BE22" s="1"/>
      <c r="BF22" s="1"/>
      <c r="BG22" s="1"/>
      <c r="BH22" s="12"/>
      <c r="BI22" s="12"/>
      <c r="BJ22" s="1"/>
      <c r="BK22" s="12"/>
      <c r="BL22" s="12"/>
      <c r="BM22" s="1"/>
      <c r="BN22" s="12"/>
      <c r="BO22" s="12"/>
      <c r="BP22" s="1"/>
      <c r="BQ22" s="12"/>
      <c r="BR22" s="12"/>
      <c r="BS22" s="1"/>
      <c r="BT22" s="12"/>
      <c r="BU22" s="8"/>
      <c r="BV22" s="1"/>
      <c r="BW22" s="8"/>
    </row>
    <row r="23" spans="2:75" ht="18.75" customHeight="1" x14ac:dyDescent="0.25">
      <c r="B23" s="70" t="s">
        <v>26</v>
      </c>
      <c r="C23" s="71"/>
      <c r="D23" s="71"/>
      <c r="E23" s="71"/>
      <c r="F23" s="71"/>
      <c r="G23" s="72" t="s">
        <v>23</v>
      </c>
      <c r="H23" s="72"/>
      <c r="I23" s="73">
        <v>10.205</v>
      </c>
      <c r="J23" s="73"/>
      <c r="K23" s="73"/>
      <c r="L23" s="74" t="s">
        <v>19</v>
      </c>
      <c r="M23" s="74"/>
      <c r="N23" s="74" t="s">
        <v>19</v>
      </c>
      <c r="O23" s="74"/>
      <c r="P23" s="75"/>
      <c r="Q23" s="75"/>
      <c r="R23" s="75"/>
      <c r="S23" s="75"/>
      <c r="T23" s="10"/>
      <c r="V23" s="70" t="s">
        <v>26</v>
      </c>
      <c r="W23" s="71"/>
      <c r="X23" s="71"/>
      <c r="Y23" s="71"/>
      <c r="Z23" s="71"/>
      <c r="AA23" s="72" t="s">
        <v>23</v>
      </c>
      <c r="AB23" s="72"/>
      <c r="AC23" s="73">
        <v>10.205</v>
      </c>
      <c r="AD23" s="73"/>
      <c r="AE23" s="73"/>
      <c r="AF23" s="74" t="s">
        <v>19</v>
      </c>
      <c r="AG23" s="74"/>
      <c r="AH23" s="74" t="s">
        <v>19</v>
      </c>
      <c r="AI23" s="74"/>
      <c r="AJ23" s="75"/>
      <c r="AK23" s="75"/>
      <c r="AL23" s="75"/>
      <c r="AM23" s="75"/>
      <c r="AP23" s="7"/>
      <c r="AQ23" s="7"/>
      <c r="AR23" s="12"/>
      <c r="AS23" s="1"/>
      <c r="AT23" s="12"/>
      <c r="AU23" s="12"/>
      <c r="AV23" s="1"/>
      <c r="AW23" s="12"/>
      <c r="AX23" s="14"/>
      <c r="AY23" s="1"/>
      <c r="AZ23" s="12"/>
      <c r="BA23" s="12"/>
      <c r="BB23" s="1"/>
      <c r="BC23" s="12"/>
      <c r="BD23" s="12"/>
      <c r="BE23" s="1"/>
      <c r="BF23" s="1"/>
      <c r="BG23" s="1"/>
      <c r="BH23" s="12"/>
      <c r="BI23" s="12"/>
      <c r="BJ23" s="1"/>
      <c r="BK23" s="14"/>
      <c r="BL23" s="12"/>
      <c r="BM23" s="1"/>
      <c r="BN23" s="12"/>
      <c r="BO23" s="12"/>
      <c r="BP23" s="1"/>
      <c r="BQ23" s="12"/>
      <c r="BR23" s="12"/>
      <c r="BS23" s="1"/>
      <c r="BT23" s="12"/>
      <c r="BU23" s="8"/>
      <c r="BV23" s="1"/>
      <c r="BW23" s="8"/>
    </row>
    <row r="24" spans="2:75" ht="18.75" customHeight="1" x14ac:dyDescent="0.25">
      <c r="B24" s="70" t="s">
        <v>27</v>
      </c>
      <c r="C24" s="71"/>
      <c r="D24" s="71"/>
      <c r="E24" s="71"/>
      <c r="F24" s="71"/>
      <c r="G24" s="72" t="s">
        <v>23</v>
      </c>
      <c r="H24" s="72"/>
      <c r="I24" s="73">
        <v>11.475</v>
      </c>
      <c r="J24" s="73"/>
      <c r="K24" s="73"/>
      <c r="L24" s="74" t="s">
        <v>19</v>
      </c>
      <c r="M24" s="74"/>
      <c r="N24" s="74" t="s">
        <v>19</v>
      </c>
      <c r="O24" s="74"/>
      <c r="P24" s="75"/>
      <c r="Q24" s="75"/>
      <c r="R24" s="75"/>
      <c r="S24" s="75"/>
      <c r="T24" s="10"/>
      <c r="V24" s="70" t="s">
        <v>27</v>
      </c>
      <c r="W24" s="71"/>
      <c r="X24" s="71"/>
      <c r="Y24" s="71"/>
      <c r="Z24" s="71"/>
      <c r="AA24" s="72" t="s">
        <v>23</v>
      </c>
      <c r="AB24" s="72"/>
      <c r="AC24" s="73">
        <v>11.475</v>
      </c>
      <c r="AD24" s="73"/>
      <c r="AE24" s="73"/>
      <c r="AF24" s="74" t="s">
        <v>19</v>
      </c>
      <c r="AG24" s="74"/>
      <c r="AH24" s="74" t="s">
        <v>19</v>
      </c>
      <c r="AI24" s="74"/>
      <c r="AJ24" s="75"/>
      <c r="AK24" s="75"/>
      <c r="AL24" s="75"/>
      <c r="AM24" s="75"/>
      <c r="AP24" s="7"/>
      <c r="AQ24" s="7"/>
      <c r="AR24" s="12"/>
      <c r="AS24" s="1"/>
      <c r="AT24" s="12"/>
      <c r="AU24" s="12"/>
      <c r="AV24" s="1"/>
      <c r="AW24" s="12"/>
      <c r="AX24" s="14"/>
      <c r="AY24" s="1"/>
      <c r="AZ24" s="12"/>
      <c r="BA24" s="12"/>
      <c r="BB24" s="1"/>
      <c r="BC24" s="12"/>
      <c r="BD24" s="12"/>
      <c r="BE24" s="1"/>
      <c r="BF24" s="1"/>
      <c r="BG24" s="1"/>
      <c r="BH24" s="12"/>
      <c r="BI24" s="12"/>
      <c r="BJ24" s="1"/>
      <c r="BK24" s="12"/>
      <c r="BL24" s="12"/>
      <c r="BM24" s="1"/>
      <c r="BN24" s="12"/>
      <c r="BO24" s="12"/>
      <c r="BP24" s="1"/>
      <c r="BQ24" s="12"/>
      <c r="BR24" s="12"/>
      <c r="BS24" s="1"/>
      <c r="BT24" s="12"/>
      <c r="BU24" s="8"/>
      <c r="BV24" s="1"/>
      <c r="BW24" s="8"/>
    </row>
    <row r="25" spans="2:75" ht="18.75" customHeight="1" x14ac:dyDescent="0.25">
      <c r="B25" s="70" t="s">
        <v>28</v>
      </c>
      <c r="C25" s="71"/>
      <c r="D25" s="71"/>
      <c r="E25" s="71"/>
      <c r="F25" s="71"/>
      <c r="G25" s="72" t="s">
        <v>23</v>
      </c>
      <c r="H25" s="72"/>
      <c r="I25" s="73">
        <v>11.9</v>
      </c>
      <c r="J25" s="73"/>
      <c r="K25" s="73"/>
      <c r="L25" s="74" t="s">
        <v>19</v>
      </c>
      <c r="M25" s="74"/>
      <c r="N25" s="74" t="s">
        <v>19</v>
      </c>
      <c r="O25" s="74"/>
      <c r="P25" s="75"/>
      <c r="Q25" s="75"/>
      <c r="R25" s="75"/>
      <c r="S25" s="75"/>
      <c r="T25" s="10"/>
      <c r="V25" s="70" t="s">
        <v>28</v>
      </c>
      <c r="W25" s="71"/>
      <c r="X25" s="71"/>
      <c r="Y25" s="71"/>
      <c r="Z25" s="71"/>
      <c r="AA25" s="72" t="s">
        <v>23</v>
      </c>
      <c r="AB25" s="72"/>
      <c r="AC25" s="73">
        <v>11.9</v>
      </c>
      <c r="AD25" s="73"/>
      <c r="AE25" s="73"/>
      <c r="AF25" s="74" t="s">
        <v>19</v>
      </c>
      <c r="AG25" s="74"/>
      <c r="AH25" s="74" t="s">
        <v>19</v>
      </c>
      <c r="AI25" s="74"/>
      <c r="AJ25" s="75"/>
      <c r="AK25" s="75"/>
      <c r="AL25" s="75"/>
      <c r="AM25" s="75"/>
      <c r="AP25" s="7"/>
      <c r="AQ25" s="7"/>
      <c r="AR25" s="12"/>
      <c r="AS25" s="1"/>
      <c r="AT25" s="12"/>
      <c r="AU25" s="12"/>
      <c r="AV25" s="1"/>
      <c r="AW25" s="12"/>
      <c r="AX25" s="14"/>
      <c r="AY25" s="1"/>
      <c r="AZ25" s="12"/>
      <c r="BA25" s="12"/>
      <c r="BB25" s="1"/>
      <c r="BC25" s="12"/>
      <c r="BD25" s="12"/>
      <c r="BE25" s="1"/>
      <c r="BF25" s="1"/>
      <c r="BG25" s="1"/>
      <c r="BH25" s="12"/>
      <c r="BI25" s="12"/>
      <c r="BJ25" s="1"/>
      <c r="BK25" s="12"/>
      <c r="BL25" s="12"/>
      <c r="BM25" s="1"/>
      <c r="BN25" s="12"/>
      <c r="BO25" s="12"/>
      <c r="BP25" s="1"/>
      <c r="BQ25" s="12"/>
      <c r="BR25" s="12"/>
      <c r="BS25" s="1"/>
      <c r="BT25" s="12"/>
      <c r="BU25" s="8"/>
      <c r="BV25" s="1"/>
      <c r="BW25" s="8"/>
    </row>
    <row r="26" spans="2:75" ht="18.75" customHeight="1" x14ac:dyDescent="0.25">
      <c r="B26" s="76" t="s">
        <v>29</v>
      </c>
      <c r="C26" s="77"/>
      <c r="D26" s="77"/>
      <c r="E26" s="77"/>
      <c r="F26" s="78"/>
      <c r="G26" s="72" t="s">
        <v>23</v>
      </c>
      <c r="H26" s="72"/>
      <c r="I26" s="81">
        <v>19.039000000000001</v>
      </c>
      <c r="J26" s="82"/>
      <c r="K26" s="83"/>
      <c r="L26" s="74" t="s">
        <v>19</v>
      </c>
      <c r="M26" s="74"/>
      <c r="N26" s="74" t="s">
        <v>19</v>
      </c>
      <c r="O26" s="74"/>
      <c r="P26" s="104"/>
      <c r="Q26" s="105"/>
      <c r="R26" s="105"/>
      <c r="S26" s="106"/>
      <c r="T26" s="10"/>
      <c r="V26" s="76" t="s">
        <v>29</v>
      </c>
      <c r="W26" s="77"/>
      <c r="X26" s="77"/>
      <c r="Y26" s="77"/>
      <c r="Z26" s="78"/>
      <c r="AA26" s="72" t="s">
        <v>23</v>
      </c>
      <c r="AB26" s="72"/>
      <c r="AC26" s="81">
        <v>19.039000000000001</v>
      </c>
      <c r="AD26" s="82"/>
      <c r="AE26" s="83"/>
      <c r="AF26" s="74" t="s">
        <v>19</v>
      </c>
      <c r="AG26" s="74"/>
      <c r="AH26" s="74" t="s">
        <v>19</v>
      </c>
      <c r="AI26" s="74"/>
      <c r="AJ26" s="104"/>
      <c r="AK26" s="105"/>
      <c r="AL26" s="105"/>
      <c r="AM26" s="106"/>
      <c r="AP26" s="7"/>
      <c r="AQ26" s="7"/>
      <c r="AR26" s="12"/>
      <c r="AS26" s="1"/>
      <c r="AT26" s="12"/>
      <c r="AU26" s="12"/>
      <c r="AV26" s="1"/>
      <c r="AW26" s="12"/>
      <c r="AX26" s="14"/>
      <c r="AY26" s="1"/>
      <c r="AZ26" s="12"/>
      <c r="BA26" s="12"/>
      <c r="BB26" s="1"/>
      <c r="BC26" s="12"/>
      <c r="BD26" s="12"/>
      <c r="BE26" s="1"/>
      <c r="BF26" s="1"/>
      <c r="BG26" s="1"/>
      <c r="BH26" s="12"/>
      <c r="BI26" s="12"/>
      <c r="BJ26" s="1"/>
      <c r="BK26" s="12"/>
      <c r="BL26" s="12"/>
      <c r="BM26" s="1"/>
      <c r="BN26" s="12"/>
      <c r="BO26" s="12"/>
      <c r="BP26" s="1"/>
      <c r="BQ26" s="12"/>
      <c r="BR26" s="12"/>
      <c r="BS26" s="1"/>
      <c r="BT26" s="12"/>
      <c r="BU26" s="8"/>
      <c r="BV26" s="1"/>
      <c r="BW26" s="8"/>
    </row>
    <row r="27" spans="2:75" ht="18.75" customHeight="1" thickBot="1" x14ac:dyDescent="0.3">
      <c r="B27" s="76" t="s">
        <v>30</v>
      </c>
      <c r="C27" s="77"/>
      <c r="D27" s="77"/>
      <c r="E27" s="77"/>
      <c r="F27" s="78"/>
      <c r="G27" s="79" t="s">
        <v>23</v>
      </c>
      <c r="H27" s="80"/>
      <c r="I27" s="81">
        <v>17.405999999999999</v>
      </c>
      <c r="J27" s="82"/>
      <c r="K27" s="83"/>
      <c r="L27" s="74" t="s">
        <v>19</v>
      </c>
      <c r="M27" s="74"/>
      <c r="N27" s="74" t="s">
        <v>19</v>
      </c>
      <c r="O27" s="74"/>
      <c r="P27" s="104"/>
      <c r="Q27" s="105"/>
      <c r="R27" s="105"/>
      <c r="S27" s="106"/>
      <c r="T27" s="10"/>
      <c r="V27" s="76" t="s">
        <v>30</v>
      </c>
      <c r="W27" s="77"/>
      <c r="X27" s="77"/>
      <c r="Y27" s="77"/>
      <c r="Z27" s="78"/>
      <c r="AA27" s="79" t="s">
        <v>23</v>
      </c>
      <c r="AB27" s="80"/>
      <c r="AC27" s="81">
        <v>17.405999999999999</v>
      </c>
      <c r="AD27" s="82"/>
      <c r="AE27" s="83"/>
      <c r="AF27" s="74" t="s">
        <v>19</v>
      </c>
      <c r="AG27" s="74"/>
      <c r="AH27" s="74" t="s">
        <v>19</v>
      </c>
      <c r="AI27" s="74"/>
      <c r="AJ27" s="104"/>
      <c r="AK27" s="105"/>
      <c r="AL27" s="105"/>
      <c r="AM27" s="106"/>
      <c r="AP27" s="7"/>
      <c r="AQ27" s="16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8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"/>
      <c r="BW27" s="8"/>
    </row>
    <row r="28" spans="2:75" ht="18.75" customHeight="1" x14ac:dyDescent="0.25">
      <c r="B28" s="70" t="s">
        <v>31</v>
      </c>
      <c r="C28" s="71"/>
      <c r="D28" s="71"/>
      <c r="E28" s="71"/>
      <c r="F28" s="71"/>
      <c r="G28" s="72" t="s">
        <v>32</v>
      </c>
      <c r="H28" s="72"/>
      <c r="I28" s="73">
        <v>20</v>
      </c>
      <c r="J28" s="73"/>
      <c r="K28" s="73"/>
      <c r="L28" s="74" t="s">
        <v>19</v>
      </c>
      <c r="M28" s="74"/>
      <c r="N28" s="74" t="s">
        <v>19</v>
      </c>
      <c r="O28" s="74"/>
      <c r="P28" s="75"/>
      <c r="Q28" s="75"/>
      <c r="R28" s="75"/>
      <c r="S28" s="75"/>
      <c r="T28" s="10"/>
      <c r="V28" s="70" t="s">
        <v>31</v>
      </c>
      <c r="W28" s="71"/>
      <c r="X28" s="71"/>
      <c r="Y28" s="71"/>
      <c r="Z28" s="71"/>
      <c r="AA28" s="72" t="s">
        <v>32</v>
      </c>
      <c r="AB28" s="72"/>
      <c r="AC28" s="73">
        <v>20</v>
      </c>
      <c r="AD28" s="73"/>
      <c r="AE28" s="73"/>
      <c r="AF28" s="74" t="s">
        <v>19</v>
      </c>
      <c r="AG28" s="74"/>
      <c r="AH28" s="74" t="s">
        <v>19</v>
      </c>
      <c r="AI28" s="74"/>
      <c r="AJ28" s="75"/>
      <c r="AK28" s="75"/>
      <c r="AL28" s="75"/>
      <c r="AM28" s="75"/>
      <c r="AP28" s="7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8"/>
    </row>
    <row r="29" spans="2:75" ht="18.75" customHeight="1" x14ac:dyDescent="0.25">
      <c r="G29" s="65"/>
      <c r="H29" s="65"/>
      <c r="I29" s="66"/>
      <c r="J29" s="66"/>
      <c r="K29" s="66"/>
      <c r="L29" s="69"/>
      <c r="M29" s="69"/>
      <c r="N29" s="68"/>
      <c r="O29" s="68"/>
      <c r="P29" s="68"/>
      <c r="Q29" s="68"/>
      <c r="R29" s="68"/>
      <c r="S29" s="68"/>
      <c r="T29" s="20"/>
      <c r="AA29" s="65"/>
      <c r="AB29" s="65"/>
      <c r="AC29" s="66"/>
      <c r="AD29" s="66"/>
      <c r="AE29" s="66"/>
      <c r="AF29" s="69"/>
      <c r="AG29" s="69"/>
      <c r="AH29" s="68"/>
      <c r="AI29" s="68"/>
      <c r="AJ29" s="68"/>
      <c r="AK29" s="68"/>
      <c r="AL29" s="68"/>
      <c r="AM29" s="68"/>
      <c r="AP29" s="7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8"/>
    </row>
    <row r="30" spans="2:75" ht="18.75" customHeight="1" x14ac:dyDescent="0.25">
      <c r="G30" s="65"/>
      <c r="H30" s="65"/>
      <c r="I30" s="66"/>
      <c r="J30" s="66"/>
      <c r="K30" s="66"/>
      <c r="L30" s="69"/>
      <c r="M30" s="69"/>
      <c r="N30" s="68"/>
      <c r="O30" s="68"/>
      <c r="P30" s="68"/>
      <c r="Q30" s="68"/>
      <c r="R30" s="68"/>
      <c r="S30" s="68"/>
      <c r="T30" s="20"/>
      <c r="AA30" s="65"/>
      <c r="AB30" s="65"/>
      <c r="AC30" s="66"/>
      <c r="AD30" s="66"/>
      <c r="AE30" s="66"/>
      <c r="AF30" s="69"/>
      <c r="AG30" s="69"/>
      <c r="AH30" s="68"/>
      <c r="AI30" s="68"/>
      <c r="AJ30" s="68"/>
      <c r="AK30" s="68"/>
      <c r="AL30" s="68"/>
      <c r="AM30" s="68"/>
      <c r="AP30" s="7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8"/>
    </row>
    <row r="31" spans="2:75" ht="18.75" customHeight="1" x14ac:dyDescent="0.25">
      <c r="B31" s="93"/>
      <c r="C31" s="94"/>
      <c r="D31" s="94"/>
      <c r="E31" s="94"/>
      <c r="F31" s="95"/>
      <c r="G31" s="99" t="s">
        <v>0</v>
      </c>
      <c r="H31" s="99"/>
      <c r="I31" s="99"/>
      <c r="J31" s="99"/>
      <c r="K31" s="99"/>
      <c r="L31" s="99"/>
      <c r="M31" s="99"/>
      <c r="N31" s="99"/>
      <c r="O31" s="99"/>
      <c r="P31" s="91"/>
      <c r="Q31" s="91"/>
      <c r="R31" s="91"/>
      <c r="S31" s="91"/>
      <c r="T31" s="20"/>
      <c r="V31" s="93"/>
      <c r="W31" s="94"/>
      <c r="X31" s="94"/>
      <c r="Y31" s="94"/>
      <c r="Z31" s="95"/>
      <c r="AA31" s="99" t="s">
        <v>0</v>
      </c>
      <c r="AB31" s="99"/>
      <c r="AC31" s="99"/>
      <c r="AD31" s="99"/>
      <c r="AE31" s="99"/>
      <c r="AF31" s="99"/>
      <c r="AG31" s="99"/>
      <c r="AH31" s="99"/>
      <c r="AI31" s="99"/>
      <c r="AJ31" s="91"/>
      <c r="AK31" s="91"/>
      <c r="AL31" s="91"/>
      <c r="AM31" s="91"/>
      <c r="AP31" s="7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8"/>
    </row>
    <row r="32" spans="2:75" ht="18.75" customHeight="1" x14ac:dyDescent="0.25">
      <c r="B32" s="96"/>
      <c r="C32" s="97"/>
      <c r="D32" s="97"/>
      <c r="E32" s="97"/>
      <c r="F32" s="98"/>
      <c r="G32" s="99"/>
      <c r="H32" s="99"/>
      <c r="I32" s="99"/>
      <c r="J32" s="99"/>
      <c r="K32" s="99"/>
      <c r="L32" s="99"/>
      <c r="M32" s="99"/>
      <c r="N32" s="99"/>
      <c r="O32" s="99"/>
      <c r="P32" s="91"/>
      <c r="Q32" s="91"/>
      <c r="R32" s="91"/>
      <c r="S32" s="91"/>
      <c r="T32" s="20"/>
      <c r="V32" s="96"/>
      <c r="W32" s="97"/>
      <c r="X32" s="97"/>
      <c r="Y32" s="97"/>
      <c r="Z32" s="98"/>
      <c r="AA32" s="99"/>
      <c r="AB32" s="99"/>
      <c r="AC32" s="99"/>
      <c r="AD32" s="99"/>
      <c r="AE32" s="99"/>
      <c r="AF32" s="99"/>
      <c r="AG32" s="99"/>
      <c r="AH32" s="99"/>
      <c r="AI32" s="99"/>
      <c r="AJ32" s="91"/>
      <c r="AK32" s="91"/>
      <c r="AL32" s="91"/>
      <c r="AM32" s="91"/>
      <c r="AP32" s="7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8"/>
    </row>
    <row r="33" spans="2:75" ht="18.75" customHeight="1" x14ac:dyDescent="0.25">
      <c r="B33" s="96"/>
      <c r="C33" s="97"/>
      <c r="D33" s="97"/>
      <c r="E33" s="97"/>
      <c r="F33" s="98"/>
      <c r="G33" s="92" t="s">
        <v>1</v>
      </c>
      <c r="H33" s="92"/>
      <c r="I33" s="92"/>
      <c r="J33" s="92"/>
      <c r="K33" s="92"/>
      <c r="L33" s="92"/>
      <c r="M33" s="92"/>
      <c r="N33" s="92"/>
      <c r="O33" s="92"/>
      <c r="P33" s="91" t="s">
        <v>33</v>
      </c>
      <c r="Q33" s="91"/>
      <c r="R33" s="91"/>
      <c r="S33" s="91"/>
      <c r="V33" s="96"/>
      <c r="W33" s="97"/>
      <c r="X33" s="97"/>
      <c r="Y33" s="97"/>
      <c r="Z33" s="98"/>
      <c r="AA33" s="92" t="s">
        <v>1</v>
      </c>
      <c r="AB33" s="92"/>
      <c r="AC33" s="92"/>
      <c r="AD33" s="92"/>
      <c r="AE33" s="92"/>
      <c r="AF33" s="92"/>
      <c r="AG33" s="92"/>
      <c r="AH33" s="92"/>
      <c r="AI33" s="92"/>
      <c r="AJ33" s="91" t="s">
        <v>34</v>
      </c>
      <c r="AK33" s="91"/>
      <c r="AL33" s="91"/>
      <c r="AM33" s="91"/>
      <c r="AP33" s="7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8"/>
    </row>
    <row r="34" spans="2:75" ht="18.75" customHeight="1" x14ac:dyDescent="0.25">
      <c r="B34" s="96"/>
      <c r="C34" s="97"/>
      <c r="D34" s="97"/>
      <c r="E34" s="97"/>
      <c r="F34" s="98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V34" s="96"/>
      <c r="W34" s="97"/>
      <c r="X34" s="97"/>
      <c r="Y34" s="97"/>
      <c r="Z34" s="98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P34" s="7"/>
      <c r="AQ34" s="101" t="s">
        <v>35</v>
      </c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8"/>
    </row>
    <row r="35" spans="2:75" ht="18.75" customHeight="1" x14ac:dyDescent="0.25">
      <c r="B35" s="89" t="s">
        <v>4</v>
      </c>
      <c r="C35" s="89"/>
      <c r="D35" s="89"/>
      <c r="E35" s="89"/>
      <c r="F35" s="89"/>
      <c r="G35" s="90" t="s">
        <v>5</v>
      </c>
      <c r="H35" s="90"/>
      <c r="I35" s="89" t="s">
        <v>6</v>
      </c>
      <c r="J35" s="89"/>
      <c r="K35" s="89"/>
      <c r="L35" s="89" t="s">
        <v>7</v>
      </c>
      <c r="M35" s="89"/>
      <c r="N35" s="89" t="s">
        <v>8</v>
      </c>
      <c r="O35" s="89"/>
      <c r="P35" s="89" t="s">
        <v>9</v>
      </c>
      <c r="Q35" s="89"/>
      <c r="R35" s="89"/>
      <c r="S35" s="89"/>
      <c r="V35" s="89" t="s">
        <v>4</v>
      </c>
      <c r="W35" s="89"/>
      <c r="X35" s="89"/>
      <c r="Y35" s="89"/>
      <c r="Z35" s="89"/>
      <c r="AA35" s="90" t="s">
        <v>5</v>
      </c>
      <c r="AB35" s="90"/>
      <c r="AC35" s="89" t="s">
        <v>6</v>
      </c>
      <c r="AD35" s="89"/>
      <c r="AE35" s="89"/>
      <c r="AF35" s="89" t="s">
        <v>7</v>
      </c>
      <c r="AG35" s="89"/>
      <c r="AH35" s="89" t="s">
        <v>8</v>
      </c>
      <c r="AI35" s="89"/>
      <c r="AJ35" s="89" t="s">
        <v>9</v>
      </c>
      <c r="AK35" s="89"/>
      <c r="AL35" s="89"/>
      <c r="AM35" s="89"/>
      <c r="AP35" s="7"/>
      <c r="AQ35" s="13"/>
      <c r="AR35" s="21" t="s">
        <v>36</v>
      </c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2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8"/>
    </row>
    <row r="36" spans="2:75" ht="18.75" customHeight="1" x14ac:dyDescent="0.25">
      <c r="B36" s="89"/>
      <c r="C36" s="89"/>
      <c r="D36" s="89"/>
      <c r="E36" s="89"/>
      <c r="F36" s="89"/>
      <c r="G36" s="90"/>
      <c r="H36" s="90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V36" s="89"/>
      <c r="W36" s="89"/>
      <c r="X36" s="89"/>
      <c r="Y36" s="89"/>
      <c r="Z36" s="89"/>
      <c r="AA36" s="90"/>
      <c r="AB36" s="90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P36" s="7"/>
      <c r="AQ36" s="14"/>
      <c r="AR36" s="21" t="s">
        <v>37</v>
      </c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2"/>
      <c r="BF36" s="1"/>
      <c r="BG36" s="1"/>
      <c r="BH36" s="23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8"/>
    </row>
    <row r="37" spans="2:75" ht="18.75" customHeight="1" x14ac:dyDescent="0.25">
      <c r="B37" s="70" t="s">
        <v>10</v>
      </c>
      <c r="C37" s="71"/>
      <c r="D37" s="71"/>
      <c r="E37" s="71"/>
      <c r="F37" s="71"/>
      <c r="G37" s="72" t="s">
        <v>11</v>
      </c>
      <c r="H37" s="72"/>
      <c r="I37" s="73">
        <v>2.42</v>
      </c>
      <c r="J37" s="73"/>
      <c r="K37" s="73"/>
      <c r="L37" s="74">
        <v>2.38</v>
      </c>
      <c r="M37" s="74"/>
      <c r="N37" s="112" t="s">
        <v>12</v>
      </c>
      <c r="O37" s="112"/>
      <c r="P37" s="112" t="s">
        <v>13</v>
      </c>
      <c r="Q37" s="112"/>
      <c r="R37" s="112"/>
      <c r="S37" s="112"/>
      <c r="V37" s="70" t="s">
        <v>10</v>
      </c>
      <c r="W37" s="71"/>
      <c r="X37" s="71"/>
      <c r="Y37" s="71"/>
      <c r="Z37" s="71"/>
      <c r="AA37" s="72" t="s">
        <v>11</v>
      </c>
      <c r="AB37" s="72"/>
      <c r="AC37" s="73">
        <v>2.42</v>
      </c>
      <c r="AD37" s="73"/>
      <c r="AE37" s="73"/>
      <c r="AF37" s="74">
        <v>2.4</v>
      </c>
      <c r="AG37" s="74"/>
      <c r="AH37" s="112" t="s">
        <v>12</v>
      </c>
      <c r="AI37" s="112"/>
      <c r="AJ37" s="112" t="s">
        <v>13</v>
      </c>
      <c r="AK37" s="112"/>
      <c r="AL37" s="112"/>
      <c r="AM37" s="112"/>
      <c r="AP37" s="7"/>
      <c r="AQ37" s="12"/>
      <c r="AR37" s="21" t="s">
        <v>38</v>
      </c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2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8"/>
    </row>
    <row r="38" spans="2:75" ht="18.75" customHeight="1" x14ac:dyDescent="0.25">
      <c r="B38" s="70" t="s">
        <v>10</v>
      </c>
      <c r="C38" s="71"/>
      <c r="D38" s="71"/>
      <c r="E38" s="71"/>
      <c r="F38" s="71"/>
      <c r="G38" s="72" t="s">
        <v>11</v>
      </c>
      <c r="H38" s="72"/>
      <c r="I38" s="73">
        <v>2.42</v>
      </c>
      <c r="J38" s="73"/>
      <c r="K38" s="73"/>
      <c r="L38" s="74">
        <v>1.94</v>
      </c>
      <c r="M38" s="74"/>
      <c r="N38" s="112" t="s">
        <v>12</v>
      </c>
      <c r="O38" s="112"/>
      <c r="P38" s="112" t="s">
        <v>13</v>
      </c>
      <c r="Q38" s="112"/>
      <c r="R38" s="112"/>
      <c r="S38" s="112"/>
      <c r="V38" s="70" t="s">
        <v>10</v>
      </c>
      <c r="W38" s="71"/>
      <c r="X38" s="71"/>
      <c r="Y38" s="71"/>
      <c r="Z38" s="71"/>
      <c r="AA38" s="72" t="s">
        <v>11</v>
      </c>
      <c r="AB38" s="72"/>
      <c r="AC38" s="73">
        <v>2.42</v>
      </c>
      <c r="AD38" s="73"/>
      <c r="AE38" s="73"/>
      <c r="AF38" s="74">
        <v>2.4</v>
      </c>
      <c r="AG38" s="74"/>
      <c r="AH38" s="112" t="s">
        <v>12</v>
      </c>
      <c r="AI38" s="112"/>
      <c r="AJ38" s="112" t="s">
        <v>13</v>
      </c>
      <c r="AK38" s="112"/>
      <c r="AL38" s="112"/>
      <c r="AM38" s="112"/>
      <c r="AP38" s="7"/>
      <c r="AQ38" s="12"/>
      <c r="AR38" s="21" t="s">
        <v>39</v>
      </c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2"/>
      <c r="BF38" s="1"/>
      <c r="BG38" s="1"/>
      <c r="BH38" s="23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8"/>
    </row>
    <row r="39" spans="2:75" ht="18.75" customHeight="1" x14ac:dyDescent="0.25">
      <c r="B39" s="70" t="s">
        <v>14</v>
      </c>
      <c r="C39" s="71"/>
      <c r="D39" s="71"/>
      <c r="E39" s="71"/>
      <c r="F39" s="71"/>
      <c r="G39" s="72" t="s">
        <v>15</v>
      </c>
      <c r="H39" s="72"/>
      <c r="I39" s="73">
        <v>3.1579999999999999</v>
      </c>
      <c r="J39" s="73"/>
      <c r="K39" s="73"/>
      <c r="L39" s="74">
        <v>4</v>
      </c>
      <c r="M39" s="74"/>
      <c r="N39" s="112" t="s">
        <v>12</v>
      </c>
      <c r="O39" s="112"/>
      <c r="P39" s="112" t="s">
        <v>13</v>
      </c>
      <c r="Q39" s="112"/>
      <c r="R39" s="112"/>
      <c r="S39" s="112"/>
      <c r="V39" s="70" t="s">
        <v>14</v>
      </c>
      <c r="W39" s="71"/>
      <c r="X39" s="71"/>
      <c r="Y39" s="71"/>
      <c r="Z39" s="71"/>
      <c r="AA39" s="72" t="s">
        <v>15</v>
      </c>
      <c r="AB39" s="72"/>
      <c r="AC39" s="73">
        <v>3.1579999999999999</v>
      </c>
      <c r="AD39" s="73"/>
      <c r="AE39" s="73"/>
      <c r="AF39" s="74">
        <v>3.05</v>
      </c>
      <c r="AG39" s="74"/>
      <c r="AH39" s="112" t="s">
        <v>12</v>
      </c>
      <c r="AI39" s="112"/>
      <c r="AJ39" s="112" t="s">
        <v>13</v>
      </c>
      <c r="AK39" s="112"/>
      <c r="AL39" s="112"/>
      <c r="AM39" s="112"/>
      <c r="AP39" s="7"/>
      <c r="AQ39" s="12"/>
      <c r="AR39" s="21" t="s">
        <v>40</v>
      </c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2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8"/>
    </row>
    <row r="40" spans="2:75" ht="18.75" customHeight="1" x14ac:dyDescent="0.25">
      <c r="B40" s="70" t="s">
        <v>14</v>
      </c>
      <c r="C40" s="71"/>
      <c r="D40" s="71"/>
      <c r="E40" s="71"/>
      <c r="F40" s="71"/>
      <c r="G40" s="72" t="s">
        <v>15</v>
      </c>
      <c r="H40" s="72"/>
      <c r="I40" s="73">
        <v>3.1579999999999999</v>
      </c>
      <c r="J40" s="73"/>
      <c r="K40" s="73"/>
      <c r="L40" s="74">
        <v>2.5</v>
      </c>
      <c r="M40" s="74"/>
      <c r="N40" s="112" t="s">
        <v>12</v>
      </c>
      <c r="O40" s="112"/>
      <c r="P40" s="112" t="s">
        <v>13</v>
      </c>
      <c r="Q40" s="112"/>
      <c r="R40" s="112"/>
      <c r="S40" s="112"/>
      <c r="V40" s="70" t="s">
        <v>14</v>
      </c>
      <c r="W40" s="71"/>
      <c r="X40" s="71"/>
      <c r="Y40" s="71"/>
      <c r="Z40" s="71"/>
      <c r="AA40" s="72" t="s">
        <v>15</v>
      </c>
      <c r="AB40" s="72"/>
      <c r="AC40" s="73">
        <v>3.1579999999999999</v>
      </c>
      <c r="AD40" s="73"/>
      <c r="AE40" s="73"/>
      <c r="AF40" s="74">
        <v>3.12</v>
      </c>
      <c r="AG40" s="74"/>
      <c r="AH40" s="112" t="s">
        <v>12</v>
      </c>
      <c r="AI40" s="112"/>
      <c r="AJ40" s="112" t="s">
        <v>13</v>
      </c>
      <c r="AK40" s="112"/>
      <c r="AL40" s="112"/>
      <c r="AM40" s="112"/>
      <c r="AP40" s="7"/>
      <c r="AQ40" s="24"/>
      <c r="AR40" s="25" t="s">
        <v>41</v>
      </c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7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8"/>
    </row>
    <row r="41" spans="2:75" ht="18.75" customHeight="1" thickBot="1" x14ac:dyDescent="0.3">
      <c r="B41" s="70" t="s">
        <v>14</v>
      </c>
      <c r="C41" s="71"/>
      <c r="D41" s="71"/>
      <c r="E41" s="71"/>
      <c r="F41" s="71"/>
      <c r="G41" s="72" t="s">
        <v>15</v>
      </c>
      <c r="H41" s="72"/>
      <c r="I41" s="73">
        <v>3.1579999999999999</v>
      </c>
      <c r="J41" s="73"/>
      <c r="K41" s="73"/>
      <c r="L41" s="74">
        <v>2.7</v>
      </c>
      <c r="M41" s="74"/>
      <c r="N41" s="112" t="s">
        <v>16</v>
      </c>
      <c r="O41" s="112"/>
      <c r="P41" s="112" t="s">
        <v>13</v>
      </c>
      <c r="Q41" s="112"/>
      <c r="R41" s="112"/>
      <c r="S41" s="112"/>
      <c r="V41" s="70" t="s">
        <v>14</v>
      </c>
      <c r="W41" s="71"/>
      <c r="X41" s="71"/>
      <c r="Y41" s="71"/>
      <c r="Z41" s="71"/>
      <c r="AA41" s="72" t="s">
        <v>15</v>
      </c>
      <c r="AB41" s="72"/>
      <c r="AC41" s="73">
        <v>3.1579999999999999</v>
      </c>
      <c r="AD41" s="73"/>
      <c r="AE41" s="73"/>
      <c r="AF41" s="74">
        <v>3</v>
      </c>
      <c r="AG41" s="74"/>
      <c r="AH41" s="112" t="s">
        <v>16</v>
      </c>
      <c r="AI41" s="112"/>
      <c r="AJ41" s="112" t="s">
        <v>13</v>
      </c>
      <c r="AK41" s="112"/>
      <c r="AL41" s="112"/>
      <c r="AM41" s="112"/>
      <c r="AP41" s="16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9"/>
    </row>
    <row r="42" spans="2:75" ht="18.75" customHeight="1" x14ac:dyDescent="0.25">
      <c r="B42" s="70" t="s">
        <v>17</v>
      </c>
      <c r="C42" s="71"/>
      <c r="D42" s="71"/>
      <c r="E42" s="71"/>
      <c r="F42" s="71"/>
      <c r="G42" s="72" t="s">
        <v>15</v>
      </c>
      <c r="H42" s="72"/>
      <c r="I42" s="73">
        <v>4.782</v>
      </c>
      <c r="J42" s="73"/>
      <c r="K42" s="73"/>
      <c r="L42" s="74">
        <v>4.0999999999999996</v>
      </c>
      <c r="M42" s="74"/>
      <c r="N42" s="112" t="s">
        <v>16</v>
      </c>
      <c r="O42" s="112"/>
      <c r="P42" s="112" t="s">
        <v>13</v>
      </c>
      <c r="Q42" s="112"/>
      <c r="R42" s="112"/>
      <c r="S42" s="112"/>
      <c r="V42" s="70" t="s">
        <v>17</v>
      </c>
      <c r="W42" s="71"/>
      <c r="X42" s="71"/>
      <c r="Y42" s="71"/>
      <c r="Z42" s="71"/>
      <c r="AA42" s="72" t="s">
        <v>15</v>
      </c>
      <c r="AB42" s="72"/>
      <c r="AC42" s="73">
        <v>4.782</v>
      </c>
      <c r="AD42" s="73"/>
      <c r="AE42" s="73"/>
      <c r="AF42" s="74">
        <v>4.2</v>
      </c>
      <c r="AG42" s="74"/>
      <c r="AH42" s="112" t="s">
        <v>16</v>
      </c>
      <c r="AI42" s="112"/>
      <c r="AJ42" s="112" t="s">
        <v>13</v>
      </c>
      <c r="AK42" s="112"/>
      <c r="AL42" s="112"/>
      <c r="AM42" s="112"/>
      <c r="BV42" s="1"/>
    </row>
    <row r="43" spans="2:75" ht="18.75" customHeight="1" x14ac:dyDescent="0.25">
      <c r="B43" s="70" t="s">
        <v>17</v>
      </c>
      <c r="C43" s="71"/>
      <c r="D43" s="71"/>
      <c r="E43" s="71"/>
      <c r="F43" s="71"/>
      <c r="G43" s="72" t="s">
        <v>15</v>
      </c>
      <c r="H43" s="72"/>
      <c r="I43" s="73">
        <v>4.782</v>
      </c>
      <c r="J43" s="73"/>
      <c r="K43" s="73"/>
      <c r="L43" s="74">
        <v>4.58</v>
      </c>
      <c r="M43" s="74"/>
      <c r="N43" s="112" t="s">
        <v>16</v>
      </c>
      <c r="O43" s="112"/>
      <c r="P43" s="112" t="s">
        <v>13</v>
      </c>
      <c r="Q43" s="112"/>
      <c r="R43" s="112"/>
      <c r="S43" s="112"/>
      <c r="V43" s="70" t="s">
        <v>17</v>
      </c>
      <c r="W43" s="71"/>
      <c r="X43" s="71"/>
      <c r="Y43" s="71"/>
      <c r="Z43" s="71"/>
      <c r="AA43" s="72" t="s">
        <v>15</v>
      </c>
      <c r="AB43" s="72"/>
      <c r="AC43" s="73">
        <v>4.782</v>
      </c>
      <c r="AD43" s="73"/>
      <c r="AE43" s="73"/>
      <c r="AF43" s="74">
        <v>3.9</v>
      </c>
      <c r="AG43" s="74"/>
      <c r="AH43" s="112" t="s">
        <v>16</v>
      </c>
      <c r="AI43" s="112"/>
      <c r="AJ43" s="112" t="s">
        <v>13</v>
      </c>
      <c r="AK43" s="112"/>
      <c r="AL43" s="112"/>
      <c r="AM43" s="112"/>
      <c r="BV43" s="1"/>
    </row>
    <row r="44" spans="2:75" ht="18.75" customHeight="1" x14ac:dyDescent="0.25">
      <c r="B44" s="70" t="s">
        <v>17</v>
      </c>
      <c r="C44" s="71"/>
      <c r="D44" s="71"/>
      <c r="E44" s="71"/>
      <c r="F44" s="71"/>
      <c r="G44" s="72" t="s">
        <v>15</v>
      </c>
      <c r="H44" s="72"/>
      <c r="I44" s="73">
        <v>4.782</v>
      </c>
      <c r="J44" s="73"/>
      <c r="K44" s="73"/>
      <c r="L44" s="74">
        <v>3.26</v>
      </c>
      <c r="M44" s="74"/>
      <c r="N44" s="112" t="s">
        <v>16</v>
      </c>
      <c r="O44" s="112"/>
      <c r="P44" s="112" t="s">
        <v>13</v>
      </c>
      <c r="Q44" s="112"/>
      <c r="R44" s="112"/>
      <c r="S44" s="112"/>
      <c r="V44" s="70" t="s">
        <v>17</v>
      </c>
      <c r="W44" s="71"/>
      <c r="X44" s="71"/>
      <c r="Y44" s="71"/>
      <c r="Z44" s="71"/>
      <c r="AA44" s="72" t="s">
        <v>15</v>
      </c>
      <c r="AB44" s="72"/>
      <c r="AC44" s="73">
        <v>4.782</v>
      </c>
      <c r="AD44" s="73"/>
      <c r="AE44" s="73"/>
      <c r="AF44" s="74">
        <v>4.5</v>
      </c>
      <c r="AG44" s="74"/>
      <c r="AH44" s="112" t="s">
        <v>16</v>
      </c>
      <c r="AI44" s="112"/>
      <c r="AJ44" s="112" t="s">
        <v>13</v>
      </c>
      <c r="AK44" s="112"/>
      <c r="AL44" s="112"/>
      <c r="AM44" s="112"/>
      <c r="BV44" s="1"/>
    </row>
    <row r="45" spans="2:75" ht="18.75" customHeight="1" x14ac:dyDescent="0.25">
      <c r="B45" s="70" t="s">
        <v>17</v>
      </c>
      <c r="C45" s="71"/>
      <c r="D45" s="71"/>
      <c r="E45" s="71"/>
      <c r="F45" s="71"/>
      <c r="G45" s="72" t="s">
        <v>15</v>
      </c>
      <c r="H45" s="72"/>
      <c r="I45" s="73">
        <v>4.782</v>
      </c>
      <c r="J45" s="73"/>
      <c r="K45" s="73"/>
      <c r="L45" s="74">
        <v>4.2</v>
      </c>
      <c r="M45" s="74"/>
      <c r="N45" s="112" t="s">
        <v>16</v>
      </c>
      <c r="O45" s="112"/>
      <c r="P45" s="112" t="s">
        <v>13</v>
      </c>
      <c r="Q45" s="112"/>
      <c r="R45" s="112"/>
      <c r="S45" s="112"/>
      <c r="V45" s="70" t="s">
        <v>17</v>
      </c>
      <c r="W45" s="71"/>
      <c r="X45" s="71"/>
      <c r="Y45" s="71"/>
      <c r="Z45" s="71"/>
      <c r="AA45" s="72" t="s">
        <v>15</v>
      </c>
      <c r="AB45" s="72"/>
      <c r="AC45" s="73">
        <v>4.782</v>
      </c>
      <c r="AD45" s="73"/>
      <c r="AE45" s="73"/>
      <c r="AF45" s="74">
        <v>4.34</v>
      </c>
      <c r="AG45" s="74"/>
      <c r="AH45" s="112" t="s">
        <v>16</v>
      </c>
      <c r="AI45" s="112"/>
      <c r="AJ45" s="112" t="s">
        <v>13</v>
      </c>
      <c r="AK45" s="112"/>
      <c r="AL45" s="112"/>
      <c r="AM45" s="112"/>
      <c r="BV45" s="1"/>
    </row>
    <row r="46" spans="2:75" ht="18.75" customHeight="1" x14ac:dyDescent="0.25">
      <c r="B46" s="70" t="s">
        <v>18</v>
      </c>
      <c r="C46" s="71"/>
      <c r="D46" s="71"/>
      <c r="E46" s="71"/>
      <c r="F46" s="71"/>
      <c r="G46" s="72" t="s">
        <v>15</v>
      </c>
      <c r="H46" s="72"/>
      <c r="I46" s="73">
        <v>5.6870000000000003</v>
      </c>
      <c r="J46" s="73"/>
      <c r="K46" s="73"/>
      <c r="L46" s="74" t="s">
        <v>19</v>
      </c>
      <c r="M46" s="74"/>
      <c r="N46" s="74" t="s">
        <v>19</v>
      </c>
      <c r="O46" s="74"/>
      <c r="P46" s="75"/>
      <c r="Q46" s="75"/>
      <c r="R46" s="75"/>
      <c r="S46" s="75"/>
      <c r="V46" s="70" t="s">
        <v>18</v>
      </c>
      <c r="W46" s="71"/>
      <c r="X46" s="71"/>
      <c r="Y46" s="71"/>
      <c r="Z46" s="71"/>
      <c r="AA46" s="72" t="s">
        <v>15</v>
      </c>
      <c r="AB46" s="72"/>
      <c r="AC46" s="73">
        <v>5.6870000000000003</v>
      </c>
      <c r="AD46" s="73"/>
      <c r="AE46" s="73"/>
      <c r="AF46" s="74" t="s">
        <v>19</v>
      </c>
      <c r="AG46" s="74"/>
      <c r="AH46" s="74" t="s">
        <v>19</v>
      </c>
      <c r="AI46" s="74"/>
      <c r="AJ46" s="75"/>
      <c r="AK46" s="75"/>
      <c r="AL46" s="75"/>
      <c r="AM46" s="75"/>
      <c r="BV46" s="1"/>
    </row>
    <row r="47" spans="2:75" ht="18.75" customHeight="1" x14ac:dyDescent="0.25">
      <c r="B47" s="70" t="s">
        <v>20</v>
      </c>
      <c r="C47" s="71"/>
      <c r="D47" s="71"/>
      <c r="E47" s="71"/>
      <c r="F47" s="71"/>
      <c r="G47" s="72" t="s">
        <v>15</v>
      </c>
      <c r="H47" s="72"/>
      <c r="I47" s="73">
        <v>6.3170000000000002</v>
      </c>
      <c r="J47" s="73"/>
      <c r="K47" s="73"/>
      <c r="L47" s="74" t="s">
        <v>19</v>
      </c>
      <c r="M47" s="74"/>
      <c r="N47" s="74" t="s">
        <v>19</v>
      </c>
      <c r="O47" s="74"/>
      <c r="P47" s="75"/>
      <c r="Q47" s="75"/>
      <c r="R47" s="75"/>
      <c r="S47" s="75"/>
      <c r="V47" s="70" t="s">
        <v>20</v>
      </c>
      <c r="W47" s="71"/>
      <c r="X47" s="71"/>
      <c r="Y47" s="71"/>
      <c r="Z47" s="71"/>
      <c r="AA47" s="72" t="s">
        <v>15</v>
      </c>
      <c r="AB47" s="72"/>
      <c r="AC47" s="73">
        <v>6.3170000000000002</v>
      </c>
      <c r="AD47" s="73"/>
      <c r="AE47" s="73"/>
      <c r="AF47" s="74" t="s">
        <v>19</v>
      </c>
      <c r="AG47" s="74"/>
      <c r="AH47" s="74" t="s">
        <v>19</v>
      </c>
      <c r="AI47" s="74"/>
      <c r="AJ47" s="75"/>
      <c r="AK47" s="75"/>
      <c r="AL47" s="75"/>
      <c r="AM47" s="75"/>
      <c r="BV47" s="1"/>
    </row>
    <row r="48" spans="2:75" ht="18.75" customHeight="1" x14ac:dyDescent="0.25">
      <c r="B48" s="70" t="s">
        <v>21</v>
      </c>
      <c r="C48" s="71"/>
      <c r="D48" s="71"/>
      <c r="E48" s="71"/>
      <c r="F48" s="71"/>
      <c r="G48" s="72" t="s">
        <v>15</v>
      </c>
      <c r="H48" s="72"/>
      <c r="I48" s="73">
        <v>6.9809999999999999</v>
      </c>
      <c r="J48" s="73"/>
      <c r="K48" s="73"/>
      <c r="L48" s="74" t="s">
        <v>19</v>
      </c>
      <c r="M48" s="74"/>
      <c r="N48" s="74" t="s">
        <v>19</v>
      </c>
      <c r="O48" s="74"/>
      <c r="P48" s="75"/>
      <c r="Q48" s="75"/>
      <c r="R48" s="75"/>
      <c r="S48" s="75"/>
      <c r="V48" s="70" t="s">
        <v>21</v>
      </c>
      <c r="W48" s="71"/>
      <c r="X48" s="71"/>
      <c r="Y48" s="71"/>
      <c r="Z48" s="71"/>
      <c r="AA48" s="72" t="s">
        <v>15</v>
      </c>
      <c r="AB48" s="72"/>
      <c r="AC48" s="73">
        <v>6.9809999999999999</v>
      </c>
      <c r="AD48" s="73"/>
      <c r="AE48" s="73"/>
      <c r="AF48" s="74" t="s">
        <v>19</v>
      </c>
      <c r="AG48" s="74"/>
      <c r="AH48" s="74" t="s">
        <v>19</v>
      </c>
      <c r="AI48" s="74"/>
      <c r="AJ48" s="75"/>
      <c r="AK48" s="75"/>
      <c r="AL48" s="75"/>
      <c r="AM48" s="75"/>
      <c r="BV48" s="1"/>
    </row>
    <row r="49" spans="1:76" ht="18.75" customHeight="1" x14ac:dyDescent="0.25">
      <c r="B49" s="70" t="s">
        <v>22</v>
      </c>
      <c r="C49" s="71"/>
      <c r="D49" s="71"/>
      <c r="E49" s="71"/>
      <c r="F49" s="71"/>
      <c r="G49" s="72" t="s">
        <v>23</v>
      </c>
      <c r="H49" s="72"/>
      <c r="I49" s="73">
        <v>7.1449999999999996</v>
      </c>
      <c r="J49" s="73"/>
      <c r="K49" s="73"/>
      <c r="L49" s="74" t="s">
        <v>19</v>
      </c>
      <c r="M49" s="74"/>
      <c r="N49" s="74" t="s">
        <v>19</v>
      </c>
      <c r="O49" s="74"/>
      <c r="P49" s="75"/>
      <c r="Q49" s="75"/>
      <c r="R49" s="75"/>
      <c r="S49" s="75"/>
      <c r="V49" s="70" t="s">
        <v>22</v>
      </c>
      <c r="W49" s="71"/>
      <c r="X49" s="71"/>
      <c r="Y49" s="71"/>
      <c r="Z49" s="71"/>
      <c r="AA49" s="72" t="s">
        <v>23</v>
      </c>
      <c r="AB49" s="72"/>
      <c r="AC49" s="73">
        <v>7.1449999999999996</v>
      </c>
      <c r="AD49" s="73"/>
      <c r="AE49" s="73"/>
      <c r="AF49" s="74" t="s">
        <v>19</v>
      </c>
      <c r="AG49" s="74"/>
      <c r="AH49" s="74" t="s">
        <v>19</v>
      </c>
      <c r="AI49" s="74"/>
      <c r="AJ49" s="75"/>
      <c r="AK49" s="75"/>
      <c r="AL49" s="75"/>
      <c r="AM49" s="75"/>
      <c r="BV49" s="1"/>
    </row>
    <row r="50" spans="1:76" ht="18.75" customHeight="1" x14ac:dyDescent="0.25">
      <c r="B50" s="70" t="s">
        <v>24</v>
      </c>
      <c r="C50" s="71"/>
      <c r="D50" s="71"/>
      <c r="E50" s="71"/>
      <c r="F50" s="71"/>
      <c r="G50" s="72" t="s">
        <v>15</v>
      </c>
      <c r="H50" s="72"/>
      <c r="I50" s="73">
        <v>7.25</v>
      </c>
      <c r="J50" s="73"/>
      <c r="K50" s="73"/>
      <c r="L50" s="74" t="s">
        <v>19</v>
      </c>
      <c r="M50" s="74"/>
      <c r="N50" s="74" t="s">
        <v>19</v>
      </c>
      <c r="O50" s="74"/>
      <c r="P50" s="75"/>
      <c r="Q50" s="75"/>
      <c r="R50" s="75"/>
      <c r="S50" s="75"/>
      <c r="V50" s="70" t="s">
        <v>24</v>
      </c>
      <c r="W50" s="71"/>
      <c r="X50" s="71"/>
      <c r="Y50" s="71"/>
      <c r="Z50" s="71"/>
      <c r="AA50" s="72" t="s">
        <v>15</v>
      </c>
      <c r="AB50" s="72"/>
      <c r="AC50" s="73">
        <v>7.25</v>
      </c>
      <c r="AD50" s="73"/>
      <c r="AE50" s="73"/>
      <c r="AF50" s="74" t="s">
        <v>19</v>
      </c>
      <c r="AG50" s="74"/>
      <c r="AH50" s="74" t="s">
        <v>19</v>
      </c>
      <c r="AI50" s="74"/>
      <c r="AJ50" s="75"/>
      <c r="AK50" s="75"/>
      <c r="AL50" s="75"/>
      <c r="AM50" s="75"/>
      <c r="BV50" s="1"/>
    </row>
    <row r="51" spans="1:76" ht="18.75" customHeight="1" x14ac:dyDescent="0.25">
      <c r="B51" s="70" t="s">
        <v>25</v>
      </c>
      <c r="C51" s="71"/>
      <c r="D51" s="71"/>
      <c r="E51" s="71"/>
      <c r="F51" s="71"/>
      <c r="G51" s="72" t="s">
        <v>23</v>
      </c>
      <c r="H51" s="72"/>
      <c r="I51" s="73">
        <v>10.15</v>
      </c>
      <c r="J51" s="73"/>
      <c r="K51" s="73"/>
      <c r="L51" s="74" t="s">
        <v>19</v>
      </c>
      <c r="M51" s="74"/>
      <c r="N51" s="74" t="s">
        <v>19</v>
      </c>
      <c r="O51" s="74"/>
      <c r="P51" s="75"/>
      <c r="Q51" s="75"/>
      <c r="R51" s="75"/>
      <c r="S51" s="75"/>
      <c r="V51" s="70" t="s">
        <v>25</v>
      </c>
      <c r="W51" s="71"/>
      <c r="X51" s="71"/>
      <c r="Y51" s="71"/>
      <c r="Z51" s="71"/>
      <c r="AA51" s="72" t="s">
        <v>23</v>
      </c>
      <c r="AB51" s="72"/>
      <c r="AC51" s="73">
        <v>10.15</v>
      </c>
      <c r="AD51" s="73"/>
      <c r="AE51" s="73"/>
      <c r="AF51" s="74" t="s">
        <v>19</v>
      </c>
      <c r="AG51" s="74"/>
      <c r="AH51" s="74" t="s">
        <v>19</v>
      </c>
      <c r="AI51" s="74"/>
      <c r="AJ51" s="75"/>
      <c r="AK51" s="75"/>
      <c r="AL51" s="75"/>
      <c r="AM51" s="75"/>
      <c r="BV51" s="1"/>
    </row>
    <row r="52" spans="1:76" ht="18.75" customHeight="1" x14ac:dyDescent="0.25">
      <c r="B52" s="70" t="s">
        <v>26</v>
      </c>
      <c r="C52" s="71"/>
      <c r="D52" s="71"/>
      <c r="E52" s="71"/>
      <c r="F52" s="71"/>
      <c r="G52" s="72" t="s">
        <v>23</v>
      </c>
      <c r="H52" s="72"/>
      <c r="I52" s="73">
        <v>10.205</v>
      </c>
      <c r="J52" s="73"/>
      <c r="K52" s="73"/>
      <c r="L52" s="74" t="s">
        <v>19</v>
      </c>
      <c r="M52" s="74"/>
      <c r="N52" s="74" t="s">
        <v>19</v>
      </c>
      <c r="O52" s="74"/>
      <c r="P52" s="75"/>
      <c r="Q52" s="75"/>
      <c r="R52" s="75"/>
      <c r="S52" s="75"/>
      <c r="V52" s="70" t="s">
        <v>26</v>
      </c>
      <c r="W52" s="71"/>
      <c r="X52" s="71"/>
      <c r="Y52" s="71"/>
      <c r="Z52" s="71"/>
      <c r="AA52" s="72" t="s">
        <v>23</v>
      </c>
      <c r="AB52" s="72"/>
      <c r="AC52" s="73">
        <v>10.205</v>
      </c>
      <c r="AD52" s="73"/>
      <c r="AE52" s="73"/>
      <c r="AF52" s="74" t="s">
        <v>19</v>
      </c>
      <c r="AG52" s="74"/>
      <c r="AH52" s="74" t="s">
        <v>19</v>
      </c>
      <c r="AI52" s="74"/>
      <c r="AJ52" s="75"/>
      <c r="AK52" s="75"/>
      <c r="AL52" s="75"/>
      <c r="AM52" s="75"/>
      <c r="BV52" s="1"/>
    </row>
    <row r="53" spans="1:76" ht="18.75" customHeight="1" x14ac:dyDescent="0.25">
      <c r="B53" s="70" t="s">
        <v>27</v>
      </c>
      <c r="C53" s="71"/>
      <c r="D53" s="71"/>
      <c r="E53" s="71"/>
      <c r="F53" s="71"/>
      <c r="G53" s="72" t="s">
        <v>23</v>
      </c>
      <c r="H53" s="72"/>
      <c r="I53" s="73">
        <v>11.475</v>
      </c>
      <c r="J53" s="73"/>
      <c r="K53" s="73"/>
      <c r="L53" s="74" t="s">
        <v>19</v>
      </c>
      <c r="M53" s="74"/>
      <c r="N53" s="74" t="s">
        <v>19</v>
      </c>
      <c r="O53" s="74"/>
      <c r="P53" s="75"/>
      <c r="Q53" s="75"/>
      <c r="R53" s="75"/>
      <c r="S53" s="75"/>
      <c r="V53" s="70" t="s">
        <v>27</v>
      </c>
      <c r="W53" s="71"/>
      <c r="X53" s="71"/>
      <c r="Y53" s="71"/>
      <c r="Z53" s="71"/>
      <c r="AA53" s="72" t="s">
        <v>23</v>
      </c>
      <c r="AB53" s="72"/>
      <c r="AC53" s="73">
        <v>11.475</v>
      </c>
      <c r="AD53" s="73"/>
      <c r="AE53" s="73"/>
      <c r="AF53" s="74" t="s">
        <v>19</v>
      </c>
      <c r="AG53" s="74"/>
      <c r="AH53" s="74" t="s">
        <v>19</v>
      </c>
      <c r="AI53" s="74"/>
      <c r="AJ53" s="75"/>
      <c r="AK53" s="75"/>
      <c r="AL53" s="75"/>
      <c r="AM53" s="75"/>
      <c r="BV53" s="1"/>
    </row>
    <row r="54" spans="1:76" ht="18.75" customHeight="1" x14ac:dyDescent="0.25">
      <c r="B54" s="70" t="s">
        <v>28</v>
      </c>
      <c r="C54" s="71"/>
      <c r="D54" s="71"/>
      <c r="E54" s="71"/>
      <c r="F54" s="71"/>
      <c r="G54" s="72" t="s">
        <v>23</v>
      </c>
      <c r="H54" s="72"/>
      <c r="I54" s="73">
        <v>11.9</v>
      </c>
      <c r="J54" s="73"/>
      <c r="K54" s="73"/>
      <c r="L54" s="74" t="s">
        <v>19</v>
      </c>
      <c r="M54" s="74"/>
      <c r="N54" s="74" t="s">
        <v>19</v>
      </c>
      <c r="O54" s="74"/>
      <c r="P54" s="75"/>
      <c r="Q54" s="75"/>
      <c r="R54" s="75"/>
      <c r="S54" s="75"/>
      <c r="V54" s="70" t="s">
        <v>28</v>
      </c>
      <c r="W54" s="71"/>
      <c r="X54" s="71"/>
      <c r="Y54" s="71"/>
      <c r="Z54" s="71"/>
      <c r="AA54" s="72" t="s">
        <v>23</v>
      </c>
      <c r="AB54" s="72"/>
      <c r="AC54" s="73">
        <v>11.9</v>
      </c>
      <c r="AD54" s="73"/>
      <c r="AE54" s="73"/>
      <c r="AF54" s="74" t="s">
        <v>19</v>
      </c>
      <c r="AG54" s="74"/>
      <c r="AH54" s="74" t="s">
        <v>19</v>
      </c>
      <c r="AI54" s="74"/>
      <c r="AJ54" s="75"/>
      <c r="AK54" s="75"/>
      <c r="AL54" s="75"/>
      <c r="AM54" s="75"/>
      <c r="BV54" s="1"/>
    </row>
    <row r="55" spans="1:76" ht="18.75" customHeight="1" x14ac:dyDescent="0.25">
      <c r="B55" s="76" t="s">
        <v>29</v>
      </c>
      <c r="C55" s="77"/>
      <c r="D55" s="77"/>
      <c r="E55" s="77"/>
      <c r="F55" s="78"/>
      <c r="G55" s="72" t="s">
        <v>23</v>
      </c>
      <c r="H55" s="72"/>
      <c r="I55" s="81">
        <v>19.039000000000001</v>
      </c>
      <c r="J55" s="82"/>
      <c r="K55" s="83"/>
      <c r="L55" s="74" t="s">
        <v>19</v>
      </c>
      <c r="M55" s="74"/>
      <c r="N55" s="74" t="s">
        <v>19</v>
      </c>
      <c r="O55" s="74"/>
      <c r="P55" s="104"/>
      <c r="Q55" s="105"/>
      <c r="R55" s="105"/>
      <c r="S55" s="106"/>
      <c r="V55" s="76" t="s">
        <v>29</v>
      </c>
      <c r="W55" s="77"/>
      <c r="X55" s="77"/>
      <c r="Y55" s="77"/>
      <c r="Z55" s="78"/>
      <c r="AA55" s="72" t="s">
        <v>23</v>
      </c>
      <c r="AB55" s="72"/>
      <c r="AC55" s="81">
        <v>19.039000000000001</v>
      </c>
      <c r="AD55" s="82"/>
      <c r="AE55" s="83"/>
      <c r="AF55" s="74" t="s">
        <v>19</v>
      </c>
      <c r="AG55" s="74"/>
      <c r="AH55" s="74" t="s">
        <v>19</v>
      </c>
      <c r="AI55" s="74"/>
      <c r="AJ55" s="104"/>
      <c r="AK55" s="105"/>
      <c r="AL55" s="105"/>
      <c r="AM55" s="106"/>
      <c r="BV55" s="1"/>
    </row>
    <row r="56" spans="1:76" ht="18.75" customHeight="1" x14ac:dyDescent="0.25">
      <c r="B56" s="76" t="s">
        <v>30</v>
      </c>
      <c r="C56" s="77"/>
      <c r="D56" s="77"/>
      <c r="E56" s="77"/>
      <c r="F56" s="78"/>
      <c r="G56" s="79" t="s">
        <v>23</v>
      </c>
      <c r="H56" s="80"/>
      <c r="I56" s="81">
        <v>17.405999999999999</v>
      </c>
      <c r="J56" s="82"/>
      <c r="K56" s="83"/>
      <c r="L56" s="74" t="s">
        <v>19</v>
      </c>
      <c r="M56" s="74"/>
      <c r="N56" s="74" t="s">
        <v>19</v>
      </c>
      <c r="O56" s="74"/>
      <c r="P56" s="104"/>
      <c r="Q56" s="105"/>
      <c r="R56" s="105"/>
      <c r="S56" s="106"/>
      <c r="V56" s="76" t="s">
        <v>30</v>
      </c>
      <c r="W56" s="77"/>
      <c r="X56" s="77"/>
      <c r="Y56" s="77"/>
      <c r="Z56" s="78"/>
      <c r="AA56" s="79" t="s">
        <v>23</v>
      </c>
      <c r="AB56" s="80"/>
      <c r="AC56" s="81">
        <v>17.405999999999999</v>
      </c>
      <c r="AD56" s="82"/>
      <c r="AE56" s="83"/>
      <c r="AF56" s="74" t="s">
        <v>19</v>
      </c>
      <c r="AG56" s="74"/>
      <c r="AH56" s="74" t="s">
        <v>19</v>
      </c>
      <c r="AI56" s="74"/>
      <c r="AJ56" s="104"/>
      <c r="AK56" s="105"/>
      <c r="AL56" s="105"/>
      <c r="AM56" s="106"/>
      <c r="BV56" s="1"/>
    </row>
    <row r="57" spans="1:76" ht="18.75" customHeight="1" x14ac:dyDescent="0.25">
      <c r="B57" s="70" t="s">
        <v>31</v>
      </c>
      <c r="C57" s="71"/>
      <c r="D57" s="71"/>
      <c r="E57" s="71"/>
      <c r="F57" s="71"/>
      <c r="G57" s="72" t="s">
        <v>32</v>
      </c>
      <c r="H57" s="72"/>
      <c r="I57" s="73">
        <v>20</v>
      </c>
      <c r="J57" s="73"/>
      <c r="K57" s="73"/>
      <c r="L57" s="74" t="s">
        <v>19</v>
      </c>
      <c r="M57" s="74"/>
      <c r="N57" s="74" t="s">
        <v>19</v>
      </c>
      <c r="O57" s="74"/>
      <c r="P57" s="75"/>
      <c r="Q57" s="75"/>
      <c r="R57" s="75"/>
      <c r="S57" s="75"/>
      <c r="V57" s="70" t="s">
        <v>31</v>
      </c>
      <c r="W57" s="71"/>
      <c r="X57" s="71"/>
      <c r="Y57" s="71"/>
      <c r="Z57" s="71"/>
      <c r="AA57" s="72" t="s">
        <v>32</v>
      </c>
      <c r="AB57" s="72"/>
      <c r="AC57" s="73">
        <v>20</v>
      </c>
      <c r="AD57" s="73"/>
      <c r="AE57" s="73"/>
      <c r="AF57" s="74" t="s">
        <v>19</v>
      </c>
      <c r="AG57" s="74"/>
      <c r="AH57" s="74" t="s">
        <v>19</v>
      </c>
      <c r="AI57" s="74"/>
      <c r="AJ57" s="75"/>
      <c r="AK57" s="75"/>
      <c r="AL57" s="75"/>
      <c r="AM57" s="75"/>
      <c r="BV57" s="1"/>
    </row>
    <row r="58" spans="1:76" ht="18.75" customHeight="1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</row>
    <row r="59" spans="1:76" ht="18.75" customHeight="1" x14ac:dyDescent="0.25"/>
    <row r="60" spans="1:76" ht="18.75" customHeight="1" x14ac:dyDescent="0.25">
      <c r="C60" s="93"/>
      <c r="D60" s="94"/>
      <c r="E60" s="94"/>
      <c r="F60" s="94"/>
      <c r="G60" s="95"/>
      <c r="H60" s="99" t="s">
        <v>0</v>
      </c>
      <c r="I60" s="99"/>
      <c r="J60" s="99"/>
      <c r="K60" s="99"/>
      <c r="L60" s="99"/>
      <c r="M60" s="99"/>
      <c r="N60" s="99"/>
      <c r="O60" s="99"/>
      <c r="P60" s="99"/>
      <c r="Q60" s="91"/>
      <c r="R60" s="91"/>
      <c r="S60" s="91"/>
      <c r="T60" s="91"/>
      <c r="U60" s="2"/>
      <c r="W60" s="93"/>
      <c r="X60" s="94"/>
      <c r="Y60" s="94"/>
      <c r="Z60" s="94"/>
      <c r="AA60" s="95"/>
      <c r="AB60" s="99" t="s">
        <v>0</v>
      </c>
      <c r="AC60" s="99"/>
      <c r="AD60" s="99"/>
      <c r="AE60" s="99"/>
      <c r="AF60" s="99"/>
      <c r="AG60" s="99"/>
      <c r="AH60" s="99"/>
      <c r="AI60" s="99"/>
      <c r="AJ60" s="99"/>
      <c r="AK60" s="91"/>
      <c r="AL60" s="91"/>
      <c r="AM60" s="91"/>
      <c r="AN60" s="91"/>
      <c r="BV60" s="1"/>
    </row>
    <row r="61" spans="1:76" ht="18.75" customHeight="1" thickBot="1" x14ac:dyDescent="0.3">
      <c r="C61" s="96"/>
      <c r="D61" s="97"/>
      <c r="E61" s="97"/>
      <c r="F61" s="97"/>
      <c r="G61" s="98"/>
      <c r="H61" s="99"/>
      <c r="I61" s="99"/>
      <c r="J61" s="99"/>
      <c r="K61" s="99"/>
      <c r="L61" s="99"/>
      <c r="M61" s="99"/>
      <c r="N61" s="99"/>
      <c r="O61" s="99"/>
      <c r="P61" s="99"/>
      <c r="Q61" s="91"/>
      <c r="R61" s="91"/>
      <c r="S61" s="91"/>
      <c r="T61" s="91"/>
      <c r="U61" s="2"/>
      <c r="W61" s="96"/>
      <c r="X61" s="97"/>
      <c r="Y61" s="97"/>
      <c r="Z61" s="97"/>
      <c r="AA61" s="98"/>
      <c r="AB61" s="99"/>
      <c r="AC61" s="99"/>
      <c r="AD61" s="99"/>
      <c r="AE61" s="99"/>
      <c r="AF61" s="99"/>
      <c r="AG61" s="99"/>
      <c r="AH61" s="99"/>
      <c r="AI61" s="99"/>
      <c r="AJ61" s="99"/>
      <c r="AK61" s="91"/>
      <c r="AL61" s="91"/>
      <c r="AM61" s="91"/>
      <c r="AN61" s="91"/>
      <c r="BU61" s="1"/>
    </row>
    <row r="62" spans="1:76" ht="18.75" customHeight="1" x14ac:dyDescent="0.25">
      <c r="C62" s="96"/>
      <c r="D62" s="97"/>
      <c r="E62" s="97"/>
      <c r="F62" s="97"/>
      <c r="G62" s="98"/>
      <c r="H62" s="92" t="s">
        <v>42</v>
      </c>
      <c r="I62" s="92"/>
      <c r="J62" s="92"/>
      <c r="K62" s="92"/>
      <c r="L62" s="92"/>
      <c r="M62" s="92"/>
      <c r="N62" s="92"/>
      <c r="O62" s="92"/>
      <c r="P62" s="92"/>
      <c r="Q62" s="91" t="s">
        <v>2</v>
      </c>
      <c r="R62" s="91"/>
      <c r="S62" s="91"/>
      <c r="T62" s="91"/>
      <c r="U62" s="2"/>
      <c r="W62" s="96"/>
      <c r="X62" s="97"/>
      <c r="Y62" s="97"/>
      <c r="Z62" s="97"/>
      <c r="AA62" s="98"/>
      <c r="AB62" s="92" t="s">
        <v>42</v>
      </c>
      <c r="AC62" s="92"/>
      <c r="AD62" s="92"/>
      <c r="AE62" s="92"/>
      <c r="AF62" s="92"/>
      <c r="AG62" s="92"/>
      <c r="AH62" s="92"/>
      <c r="AI62" s="92"/>
      <c r="AJ62" s="92"/>
      <c r="AK62" s="91" t="s">
        <v>3</v>
      </c>
      <c r="AL62" s="91"/>
      <c r="AM62" s="91"/>
      <c r="AN62" s="91"/>
      <c r="AP62" s="3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5"/>
    </row>
    <row r="63" spans="1:76" ht="18.75" customHeight="1" x14ac:dyDescent="0.25">
      <c r="C63" s="96"/>
      <c r="D63" s="97"/>
      <c r="E63" s="97"/>
      <c r="F63" s="97"/>
      <c r="G63" s="98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6"/>
      <c r="W63" s="96"/>
      <c r="X63" s="97"/>
      <c r="Y63" s="97"/>
      <c r="Z63" s="97"/>
      <c r="AA63" s="98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P63" s="7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8"/>
    </row>
    <row r="64" spans="1:76" ht="18.75" customHeight="1" x14ac:dyDescent="0.25">
      <c r="C64" s="89" t="s">
        <v>4</v>
      </c>
      <c r="D64" s="89"/>
      <c r="E64" s="89"/>
      <c r="F64" s="89"/>
      <c r="G64" s="89"/>
      <c r="H64" s="90" t="s">
        <v>5</v>
      </c>
      <c r="I64" s="90"/>
      <c r="J64" s="89" t="s">
        <v>6</v>
      </c>
      <c r="K64" s="89"/>
      <c r="L64" s="89"/>
      <c r="M64" s="89" t="s">
        <v>7</v>
      </c>
      <c r="N64" s="89"/>
      <c r="O64" s="89" t="s">
        <v>8</v>
      </c>
      <c r="P64" s="89"/>
      <c r="Q64" s="89" t="s">
        <v>9</v>
      </c>
      <c r="R64" s="89"/>
      <c r="S64" s="89"/>
      <c r="T64" s="89"/>
      <c r="U64" s="9"/>
      <c r="W64" s="89" t="s">
        <v>4</v>
      </c>
      <c r="X64" s="89"/>
      <c r="Y64" s="89"/>
      <c r="Z64" s="89"/>
      <c r="AA64" s="89"/>
      <c r="AB64" s="90" t="s">
        <v>5</v>
      </c>
      <c r="AC64" s="90"/>
      <c r="AD64" s="89" t="s">
        <v>6</v>
      </c>
      <c r="AE64" s="89"/>
      <c r="AF64" s="89"/>
      <c r="AG64" s="89" t="s">
        <v>7</v>
      </c>
      <c r="AH64" s="89"/>
      <c r="AI64" s="89" t="s">
        <v>8</v>
      </c>
      <c r="AJ64" s="89"/>
      <c r="AK64" s="89" t="s">
        <v>9</v>
      </c>
      <c r="AL64" s="89"/>
      <c r="AM64" s="89"/>
      <c r="AN64" s="89"/>
      <c r="AP64" s="7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8"/>
    </row>
    <row r="65" spans="3:75" ht="18.75" customHeight="1" x14ac:dyDescent="0.25">
      <c r="C65" s="89"/>
      <c r="D65" s="89"/>
      <c r="E65" s="89"/>
      <c r="F65" s="89"/>
      <c r="G65" s="89"/>
      <c r="H65" s="90"/>
      <c r="I65" s="90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9"/>
      <c r="W65" s="89"/>
      <c r="X65" s="89"/>
      <c r="Y65" s="89"/>
      <c r="Z65" s="89"/>
      <c r="AA65" s="89"/>
      <c r="AB65" s="90"/>
      <c r="AC65" s="90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P65" s="7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8"/>
    </row>
    <row r="66" spans="3:75" ht="18.75" customHeight="1" thickBot="1" x14ac:dyDescent="0.3">
      <c r="C66" s="70" t="s">
        <v>10</v>
      </c>
      <c r="D66" s="71"/>
      <c r="E66" s="71"/>
      <c r="F66" s="71"/>
      <c r="G66" s="71"/>
      <c r="H66" s="72" t="s">
        <v>11</v>
      </c>
      <c r="I66" s="72"/>
      <c r="J66" s="73">
        <v>2.42</v>
      </c>
      <c r="K66" s="73"/>
      <c r="L66" s="73"/>
      <c r="M66" s="74" t="s">
        <v>19</v>
      </c>
      <c r="N66" s="74"/>
      <c r="O66" s="74" t="s">
        <v>19</v>
      </c>
      <c r="P66" s="74"/>
      <c r="Q66" s="75"/>
      <c r="R66" s="75"/>
      <c r="S66" s="75"/>
      <c r="T66" s="75"/>
      <c r="U66" s="10"/>
      <c r="W66" s="70" t="s">
        <v>10</v>
      </c>
      <c r="X66" s="71"/>
      <c r="Y66" s="71"/>
      <c r="Z66" s="71"/>
      <c r="AA66" s="71"/>
      <c r="AB66" s="72" t="s">
        <v>11</v>
      </c>
      <c r="AC66" s="72"/>
      <c r="AD66" s="73">
        <v>2.42</v>
      </c>
      <c r="AE66" s="73"/>
      <c r="AF66" s="73"/>
      <c r="AG66" s="74" t="s">
        <v>19</v>
      </c>
      <c r="AH66" s="74"/>
      <c r="AI66" s="74" t="s">
        <v>19</v>
      </c>
      <c r="AJ66" s="74"/>
      <c r="AK66" s="75"/>
      <c r="AL66" s="75"/>
      <c r="AM66" s="75"/>
      <c r="AN66" s="75"/>
      <c r="AP66" s="7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29"/>
      <c r="BV66" s="1"/>
      <c r="BW66" s="8"/>
    </row>
    <row r="67" spans="3:75" ht="18.75" customHeight="1" x14ac:dyDescent="0.25">
      <c r="C67" s="70" t="s">
        <v>14</v>
      </c>
      <c r="D67" s="71"/>
      <c r="E67" s="71"/>
      <c r="F67" s="71"/>
      <c r="G67" s="71"/>
      <c r="H67" s="72" t="s">
        <v>11</v>
      </c>
      <c r="I67" s="72"/>
      <c r="J67" s="73">
        <v>2.42</v>
      </c>
      <c r="K67" s="73"/>
      <c r="L67" s="73"/>
      <c r="M67" s="74" t="s">
        <v>19</v>
      </c>
      <c r="N67" s="74"/>
      <c r="O67" s="74" t="s">
        <v>19</v>
      </c>
      <c r="P67" s="74"/>
      <c r="Q67" s="75"/>
      <c r="R67" s="75"/>
      <c r="S67" s="75"/>
      <c r="T67" s="75"/>
      <c r="U67" s="10"/>
      <c r="W67" s="70" t="s">
        <v>14</v>
      </c>
      <c r="X67" s="71"/>
      <c r="Y67" s="71"/>
      <c r="Z67" s="71"/>
      <c r="AA67" s="71"/>
      <c r="AB67" s="72" t="s">
        <v>11</v>
      </c>
      <c r="AC67" s="72"/>
      <c r="AD67" s="73">
        <v>2.42</v>
      </c>
      <c r="AE67" s="73"/>
      <c r="AF67" s="73"/>
      <c r="AG67" s="74" t="s">
        <v>19</v>
      </c>
      <c r="AH67" s="74"/>
      <c r="AI67" s="74" t="s">
        <v>19</v>
      </c>
      <c r="AJ67" s="74"/>
      <c r="AK67" s="75"/>
      <c r="AL67" s="75"/>
      <c r="AM67" s="75"/>
      <c r="AN67" s="75"/>
      <c r="AP67" s="7"/>
      <c r="AQ67" s="11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8"/>
      <c r="BV67" s="1"/>
      <c r="BW67" s="8"/>
    </row>
    <row r="68" spans="3:75" ht="18.75" customHeight="1" x14ac:dyDescent="0.25">
      <c r="C68" s="70" t="s">
        <v>17</v>
      </c>
      <c r="D68" s="71"/>
      <c r="E68" s="71"/>
      <c r="F68" s="71"/>
      <c r="G68" s="71"/>
      <c r="H68" s="72" t="s">
        <v>15</v>
      </c>
      <c r="I68" s="72"/>
      <c r="J68" s="73">
        <v>4.782</v>
      </c>
      <c r="K68" s="73"/>
      <c r="L68" s="73"/>
      <c r="M68" s="74">
        <v>4</v>
      </c>
      <c r="N68" s="74"/>
      <c r="O68" s="74" t="s">
        <v>43</v>
      </c>
      <c r="P68" s="74"/>
      <c r="Q68" s="84" t="s">
        <v>44</v>
      </c>
      <c r="R68" s="84"/>
      <c r="S68" s="84"/>
      <c r="T68" s="84"/>
      <c r="U68" s="10"/>
      <c r="W68" s="70" t="s">
        <v>17</v>
      </c>
      <c r="X68" s="71"/>
      <c r="Y68" s="71"/>
      <c r="Z68" s="71"/>
      <c r="AA68" s="71"/>
      <c r="AB68" s="72" t="s">
        <v>15</v>
      </c>
      <c r="AC68" s="72"/>
      <c r="AD68" s="73">
        <v>4.782</v>
      </c>
      <c r="AE68" s="73"/>
      <c r="AF68" s="73"/>
      <c r="AG68" s="74">
        <v>4.5289999999999999</v>
      </c>
      <c r="AH68" s="74"/>
      <c r="AI68" s="74" t="s">
        <v>43</v>
      </c>
      <c r="AJ68" s="74"/>
      <c r="AK68" s="84" t="s">
        <v>13</v>
      </c>
      <c r="AL68" s="84"/>
      <c r="AM68" s="84"/>
      <c r="AN68" s="84"/>
      <c r="AP68" s="7"/>
      <c r="AQ68" s="7"/>
      <c r="AR68" s="12"/>
      <c r="AS68" s="1"/>
      <c r="AT68" s="12"/>
      <c r="AU68" s="12"/>
      <c r="AV68" s="1"/>
      <c r="AW68" s="12"/>
      <c r="AX68" s="30"/>
      <c r="AY68" s="1"/>
      <c r="AZ68" s="12"/>
      <c r="BA68" s="12"/>
      <c r="BB68" s="1"/>
      <c r="BC68" s="12"/>
      <c r="BD68" s="12"/>
      <c r="BE68" s="1"/>
      <c r="BF68" s="1"/>
      <c r="BG68" s="1"/>
      <c r="BH68" s="12"/>
      <c r="BI68" s="12"/>
      <c r="BJ68" s="1"/>
      <c r="BK68" s="12"/>
      <c r="BL68" s="12"/>
      <c r="BM68" s="1"/>
      <c r="BN68" s="12"/>
      <c r="BO68" s="12"/>
      <c r="BP68" s="1"/>
      <c r="BQ68" s="12"/>
      <c r="BR68" s="12"/>
      <c r="BS68" s="1"/>
      <c r="BT68" s="12"/>
      <c r="BU68" s="8"/>
      <c r="BV68" s="1"/>
      <c r="BW68" s="8"/>
    </row>
    <row r="69" spans="3:75" ht="18.75" customHeight="1" x14ac:dyDescent="0.25">
      <c r="C69" s="76" t="s">
        <v>20</v>
      </c>
      <c r="D69" s="77"/>
      <c r="E69" s="77"/>
      <c r="F69" s="77"/>
      <c r="G69" s="78"/>
      <c r="H69" s="72" t="s">
        <v>15</v>
      </c>
      <c r="I69" s="72"/>
      <c r="J69" s="73">
        <v>6.3170000000000002</v>
      </c>
      <c r="K69" s="73"/>
      <c r="L69" s="73"/>
      <c r="M69" s="74">
        <v>6.1</v>
      </c>
      <c r="N69" s="74"/>
      <c r="O69" s="74" t="s">
        <v>43</v>
      </c>
      <c r="P69" s="74"/>
      <c r="Q69" s="84" t="s">
        <v>44</v>
      </c>
      <c r="R69" s="84"/>
      <c r="S69" s="84"/>
      <c r="T69" s="84"/>
      <c r="U69" s="10"/>
      <c r="W69" s="76" t="s">
        <v>20</v>
      </c>
      <c r="X69" s="77"/>
      <c r="Y69" s="77"/>
      <c r="Z69" s="77"/>
      <c r="AA69" s="78"/>
      <c r="AB69" s="72" t="s">
        <v>15</v>
      </c>
      <c r="AC69" s="72"/>
      <c r="AD69" s="73">
        <v>6.3170000000000002</v>
      </c>
      <c r="AE69" s="73"/>
      <c r="AF69" s="73"/>
      <c r="AG69" s="74">
        <v>6</v>
      </c>
      <c r="AH69" s="74"/>
      <c r="AI69" s="74" t="s">
        <v>43</v>
      </c>
      <c r="AJ69" s="74"/>
      <c r="AK69" s="84" t="s">
        <v>13</v>
      </c>
      <c r="AL69" s="84"/>
      <c r="AM69" s="84"/>
      <c r="AN69" s="84"/>
      <c r="AP69" s="7"/>
      <c r="AQ69" s="7"/>
      <c r="AR69" s="12"/>
      <c r="AS69" s="1"/>
      <c r="AT69" s="12"/>
      <c r="AU69" s="12"/>
      <c r="AV69" s="1"/>
      <c r="AW69" s="31"/>
      <c r="AX69" s="32"/>
      <c r="AY69" s="1"/>
      <c r="AZ69" s="12"/>
      <c r="BA69" s="12"/>
      <c r="BB69" s="1"/>
      <c r="BC69" s="12"/>
      <c r="BD69" s="12"/>
      <c r="BE69" s="1"/>
      <c r="BF69" s="1"/>
      <c r="BG69" s="1"/>
      <c r="BH69" s="12"/>
      <c r="BI69" s="12"/>
      <c r="BJ69" s="1"/>
      <c r="BK69" s="12"/>
      <c r="BL69" s="12"/>
      <c r="BM69" s="1"/>
      <c r="BN69" s="12"/>
      <c r="BO69" s="12"/>
      <c r="BP69" s="1"/>
      <c r="BQ69" s="12"/>
      <c r="BR69" s="12"/>
      <c r="BS69" s="1"/>
      <c r="BT69" s="12"/>
      <c r="BU69" s="8"/>
      <c r="BV69" s="1"/>
      <c r="BW69" s="8"/>
    </row>
    <row r="70" spans="3:75" ht="18.75" customHeight="1" x14ac:dyDescent="0.25">
      <c r="C70" s="76" t="s">
        <v>20</v>
      </c>
      <c r="D70" s="77"/>
      <c r="E70" s="77"/>
      <c r="F70" s="77"/>
      <c r="G70" s="78"/>
      <c r="H70" s="72" t="s">
        <v>15</v>
      </c>
      <c r="I70" s="72"/>
      <c r="J70" s="73">
        <v>6.3170000000000002</v>
      </c>
      <c r="K70" s="73"/>
      <c r="L70" s="73"/>
      <c r="M70" s="74">
        <v>5.62</v>
      </c>
      <c r="N70" s="74"/>
      <c r="O70" s="74" t="s">
        <v>43</v>
      </c>
      <c r="P70" s="74"/>
      <c r="Q70" s="84" t="s">
        <v>13</v>
      </c>
      <c r="R70" s="84"/>
      <c r="S70" s="84"/>
      <c r="T70" s="84"/>
      <c r="U70" s="10"/>
      <c r="W70" s="76" t="s">
        <v>20</v>
      </c>
      <c r="X70" s="77"/>
      <c r="Y70" s="77"/>
      <c r="Z70" s="77"/>
      <c r="AA70" s="78"/>
      <c r="AB70" s="72" t="s">
        <v>15</v>
      </c>
      <c r="AC70" s="72"/>
      <c r="AD70" s="73">
        <v>6.3170000000000002</v>
      </c>
      <c r="AE70" s="73"/>
      <c r="AF70" s="73"/>
      <c r="AG70" s="74">
        <v>6.3</v>
      </c>
      <c r="AH70" s="74"/>
      <c r="AI70" s="74" t="s">
        <v>43</v>
      </c>
      <c r="AJ70" s="74"/>
      <c r="AK70" s="84" t="s">
        <v>44</v>
      </c>
      <c r="AL70" s="84"/>
      <c r="AM70" s="84"/>
      <c r="AN70" s="84"/>
      <c r="AP70" s="7"/>
      <c r="AQ70" s="7"/>
      <c r="AR70" s="12"/>
      <c r="AS70" s="1"/>
      <c r="AT70" s="12"/>
      <c r="AU70" s="12"/>
      <c r="AV70" s="1"/>
      <c r="AW70" s="31"/>
      <c r="AX70" s="33"/>
      <c r="AY70" s="1"/>
      <c r="AZ70" s="12"/>
      <c r="BA70" s="12"/>
      <c r="BB70" s="1"/>
      <c r="BC70" s="12"/>
      <c r="BD70" s="12"/>
      <c r="BE70" s="1"/>
      <c r="BF70" s="1"/>
      <c r="BG70" s="1"/>
      <c r="BH70" s="12"/>
      <c r="BI70" s="12"/>
      <c r="BJ70" s="1"/>
      <c r="BK70" s="12"/>
      <c r="BL70" s="12"/>
      <c r="BM70" s="1"/>
      <c r="BN70" s="12"/>
      <c r="BO70" s="12"/>
      <c r="BP70" s="1"/>
      <c r="BQ70" s="12"/>
      <c r="BR70" s="12"/>
      <c r="BS70" s="1"/>
      <c r="BT70" s="12"/>
      <c r="BU70" s="8"/>
      <c r="BV70" s="1"/>
      <c r="BW70" s="8"/>
    </row>
    <row r="71" spans="3:75" ht="18.75" customHeight="1" x14ac:dyDescent="0.25">
      <c r="C71" s="76" t="s">
        <v>20</v>
      </c>
      <c r="D71" s="77"/>
      <c r="E71" s="77"/>
      <c r="F71" s="77"/>
      <c r="G71" s="78"/>
      <c r="H71" s="72" t="s">
        <v>15</v>
      </c>
      <c r="I71" s="72"/>
      <c r="J71" s="73">
        <v>6.3170000000000002</v>
      </c>
      <c r="K71" s="73"/>
      <c r="L71" s="73"/>
      <c r="M71" s="74">
        <v>6.1040000000000001</v>
      </c>
      <c r="N71" s="74"/>
      <c r="O71" s="74" t="s">
        <v>43</v>
      </c>
      <c r="P71" s="74"/>
      <c r="Q71" s="84" t="s">
        <v>13</v>
      </c>
      <c r="R71" s="84"/>
      <c r="S71" s="84"/>
      <c r="T71" s="84"/>
      <c r="U71" s="10"/>
      <c r="W71" s="76" t="s">
        <v>20</v>
      </c>
      <c r="X71" s="77"/>
      <c r="Y71" s="77"/>
      <c r="Z71" s="77"/>
      <c r="AA71" s="78"/>
      <c r="AB71" s="72" t="s">
        <v>15</v>
      </c>
      <c r="AC71" s="72"/>
      <c r="AD71" s="73">
        <v>6.3170000000000002</v>
      </c>
      <c r="AE71" s="73"/>
      <c r="AF71" s="73"/>
      <c r="AG71" s="74">
        <v>6.1</v>
      </c>
      <c r="AH71" s="74"/>
      <c r="AI71" s="74" t="s">
        <v>43</v>
      </c>
      <c r="AJ71" s="74"/>
      <c r="AK71" s="84" t="s">
        <v>44</v>
      </c>
      <c r="AL71" s="84"/>
      <c r="AM71" s="84"/>
      <c r="AN71" s="84"/>
      <c r="AP71" s="7"/>
      <c r="AQ71" s="7"/>
      <c r="AR71" s="12"/>
      <c r="AS71" s="1"/>
      <c r="AT71" s="12"/>
      <c r="AU71" s="12"/>
      <c r="AV71" s="1"/>
      <c r="AW71" s="12"/>
      <c r="AX71" s="24"/>
      <c r="AY71" s="1"/>
      <c r="AZ71" s="12"/>
      <c r="BA71" s="12"/>
      <c r="BB71" s="1"/>
      <c r="BC71" s="12"/>
      <c r="BD71" s="12"/>
      <c r="BE71" s="1"/>
      <c r="BF71" s="1"/>
      <c r="BG71" s="1"/>
      <c r="BH71" s="12"/>
      <c r="BI71" s="12"/>
      <c r="BJ71" s="1"/>
      <c r="BK71" s="12"/>
      <c r="BL71" s="12"/>
      <c r="BM71" s="1"/>
      <c r="BN71" s="12"/>
      <c r="BO71" s="12"/>
      <c r="BP71" s="1"/>
      <c r="BQ71" s="12"/>
      <c r="BR71" s="12"/>
      <c r="BS71" s="1"/>
      <c r="BT71" s="12"/>
      <c r="BU71" s="8"/>
      <c r="BV71" s="1"/>
      <c r="BW71" s="8"/>
    </row>
    <row r="72" spans="3:75" ht="18.75" customHeight="1" x14ac:dyDescent="0.25">
      <c r="C72" s="76" t="s">
        <v>21</v>
      </c>
      <c r="D72" s="77"/>
      <c r="E72" s="77"/>
      <c r="F72" s="77"/>
      <c r="G72" s="78"/>
      <c r="H72" s="72" t="s">
        <v>15</v>
      </c>
      <c r="I72" s="72"/>
      <c r="J72" s="73">
        <v>6.9809999999999999</v>
      </c>
      <c r="K72" s="73"/>
      <c r="L72" s="73"/>
      <c r="M72" s="74">
        <v>6.9089999999999998</v>
      </c>
      <c r="N72" s="74"/>
      <c r="O72" s="74" t="s">
        <v>43</v>
      </c>
      <c r="P72" s="74"/>
      <c r="Q72" s="84" t="s">
        <v>13</v>
      </c>
      <c r="R72" s="84"/>
      <c r="S72" s="84"/>
      <c r="T72" s="84"/>
      <c r="U72" s="10"/>
      <c r="W72" s="76" t="s">
        <v>21</v>
      </c>
      <c r="X72" s="77"/>
      <c r="Y72" s="77"/>
      <c r="Z72" s="77"/>
      <c r="AA72" s="78"/>
      <c r="AB72" s="72" t="s">
        <v>15</v>
      </c>
      <c r="AC72" s="72"/>
      <c r="AD72" s="73">
        <v>6.9809999999999999</v>
      </c>
      <c r="AE72" s="73"/>
      <c r="AF72" s="73"/>
      <c r="AG72" s="74">
        <v>6.5</v>
      </c>
      <c r="AH72" s="74"/>
      <c r="AI72" s="74" t="s">
        <v>43</v>
      </c>
      <c r="AJ72" s="74"/>
      <c r="AK72" s="84" t="s">
        <v>44</v>
      </c>
      <c r="AL72" s="84"/>
      <c r="AM72" s="84"/>
      <c r="AN72" s="84"/>
      <c r="AP72" s="7"/>
      <c r="AQ72" s="7"/>
      <c r="AR72" s="12"/>
      <c r="AS72" s="1"/>
      <c r="AT72" s="12"/>
      <c r="AU72" s="12"/>
      <c r="AV72" s="1"/>
      <c r="AW72" s="12"/>
      <c r="AX72" s="12"/>
      <c r="AY72" s="1"/>
      <c r="AZ72" s="12"/>
      <c r="BA72" s="12"/>
      <c r="BB72" s="1"/>
      <c r="BC72" s="12"/>
      <c r="BD72" s="12"/>
      <c r="BE72" s="1"/>
      <c r="BF72" s="1"/>
      <c r="BG72" s="1"/>
      <c r="BH72" s="12"/>
      <c r="BI72" s="12"/>
      <c r="BJ72" s="1"/>
      <c r="BK72" s="12"/>
      <c r="BL72" s="12"/>
      <c r="BM72" s="1"/>
      <c r="BN72" s="12"/>
      <c r="BO72" s="12"/>
      <c r="BP72" s="1"/>
      <c r="BQ72" s="12"/>
      <c r="BR72" s="12"/>
      <c r="BS72" s="1"/>
      <c r="BT72" s="12"/>
      <c r="BU72" s="8"/>
      <c r="BV72" s="1"/>
      <c r="BW72" s="8"/>
    </row>
    <row r="73" spans="3:75" ht="18.75" customHeight="1" x14ac:dyDescent="0.25">
      <c r="C73" s="70" t="s">
        <v>21</v>
      </c>
      <c r="D73" s="71"/>
      <c r="E73" s="71"/>
      <c r="F73" s="71"/>
      <c r="G73" s="71"/>
      <c r="H73" s="72" t="s">
        <v>15</v>
      </c>
      <c r="I73" s="72"/>
      <c r="J73" s="73">
        <v>6.9809999999999999</v>
      </c>
      <c r="K73" s="73"/>
      <c r="L73" s="73"/>
      <c r="M73" s="74">
        <v>6.2089999999999996</v>
      </c>
      <c r="N73" s="74"/>
      <c r="O73" s="74" t="s">
        <v>43</v>
      </c>
      <c r="P73" s="74"/>
      <c r="Q73" s="84" t="s">
        <v>44</v>
      </c>
      <c r="R73" s="84"/>
      <c r="S73" s="84"/>
      <c r="T73" s="84"/>
      <c r="U73" s="10"/>
      <c r="W73" s="70" t="s">
        <v>21</v>
      </c>
      <c r="X73" s="71"/>
      <c r="Y73" s="71"/>
      <c r="Z73" s="71"/>
      <c r="AA73" s="71"/>
      <c r="AB73" s="72" t="s">
        <v>15</v>
      </c>
      <c r="AC73" s="72"/>
      <c r="AD73" s="73">
        <v>6.9809999999999999</v>
      </c>
      <c r="AE73" s="73"/>
      <c r="AF73" s="73"/>
      <c r="AG73" s="74">
        <v>5.92</v>
      </c>
      <c r="AH73" s="74"/>
      <c r="AI73" s="74" t="s">
        <v>43</v>
      </c>
      <c r="AJ73" s="74"/>
      <c r="AK73" s="84" t="s">
        <v>44</v>
      </c>
      <c r="AL73" s="84"/>
      <c r="AM73" s="84"/>
      <c r="AN73" s="84"/>
      <c r="AP73" s="7"/>
      <c r="AQ73" s="7"/>
      <c r="AR73" s="12"/>
      <c r="AS73" s="1"/>
      <c r="AT73" s="12"/>
      <c r="AU73" s="12"/>
      <c r="AV73" s="1"/>
      <c r="AW73" s="12"/>
      <c r="AX73" s="12"/>
      <c r="AY73" s="1"/>
      <c r="AZ73" s="12"/>
      <c r="BA73" s="12"/>
      <c r="BB73" s="1"/>
      <c r="BC73" s="12"/>
      <c r="BD73" s="12"/>
      <c r="BE73" s="1"/>
      <c r="BF73" s="1"/>
      <c r="BG73" s="1"/>
      <c r="BH73" s="12"/>
      <c r="BI73" s="12"/>
      <c r="BJ73" s="1"/>
      <c r="BK73" s="12"/>
      <c r="BL73" s="12"/>
      <c r="BM73" s="1"/>
      <c r="BN73" s="12"/>
      <c r="BO73" s="12"/>
      <c r="BP73" s="1"/>
      <c r="BQ73" s="12"/>
      <c r="BR73" s="12"/>
      <c r="BS73" s="1"/>
      <c r="BT73" s="12"/>
      <c r="BU73" s="8"/>
      <c r="BV73" s="1"/>
      <c r="BW73" s="8"/>
    </row>
    <row r="74" spans="3:75" ht="18.75" customHeight="1" x14ac:dyDescent="0.25">
      <c r="C74" s="70" t="s">
        <v>21</v>
      </c>
      <c r="D74" s="71"/>
      <c r="E74" s="71"/>
      <c r="F74" s="71"/>
      <c r="G74" s="71"/>
      <c r="H74" s="72" t="s">
        <v>15</v>
      </c>
      <c r="I74" s="72"/>
      <c r="J74" s="73">
        <v>6.9809999999999999</v>
      </c>
      <c r="K74" s="73"/>
      <c r="L74" s="73"/>
      <c r="M74" s="74">
        <v>6.2110000000000003</v>
      </c>
      <c r="N74" s="74"/>
      <c r="O74" s="74" t="s">
        <v>43</v>
      </c>
      <c r="P74" s="74"/>
      <c r="Q74" s="84" t="s">
        <v>44</v>
      </c>
      <c r="R74" s="84"/>
      <c r="S74" s="84"/>
      <c r="T74" s="84"/>
      <c r="U74" s="10"/>
      <c r="W74" s="70" t="s">
        <v>21</v>
      </c>
      <c r="X74" s="71"/>
      <c r="Y74" s="71"/>
      <c r="Z74" s="71"/>
      <c r="AA74" s="71"/>
      <c r="AB74" s="72" t="s">
        <v>15</v>
      </c>
      <c r="AC74" s="72"/>
      <c r="AD74" s="73">
        <v>6.9809999999999999</v>
      </c>
      <c r="AE74" s="73"/>
      <c r="AF74" s="73"/>
      <c r="AG74" s="74">
        <v>6.12</v>
      </c>
      <c r="AH74" s="74"/>
      <c r="AI74" s="74" t="s">
        <v>43</v>
      </c>
      <c r="AJ74" s="74"/>
      <c r="AK74" s="84" t="s">
        <v>44</v>
      </c>
      <c r="AL74" s="84"/>
      <c r="AM74" s="84"/>
      <c r="AN74" s="84"/>
      <c r="AP74" s="7"/>
      <c r="AQ74" s="7"/>
      <c r="AR74" s="12"/>
      <c r="AS74" s="1"/>
      <c r="AT74" s="12"/>
      <c r="AU74" s="12"/>
      <c r="AV74" s="1"/>
      <c r="AW74" s="12"/>
      <c r="AX74" s="12"/>
      <c r="AY74" s="1"/>
      <c r="AZ74" s="12"/>
      <c r="BA74" s="12"/>
      <c r="BB74" s="1"/>
      <c r="BC74" s="12"/>
      <c r="BD74" s="12"/>
      <c r="BE74" s="1"/>
      <c r="BF74" s="1"/>
      <c r="BG74" s="1"/>
      <c r="BH74" s="12"/>
      <c r="BI74" s="12"/>
      <c r="BJ74" s="1"/>
      <c r="BK74" s="12"/>
      <c r="BL74" s="12"/>
      <c r="BM74" s="1"/>
      <c r="BN74" s="12"/>
      <c r="BO74" s="12"/>
      <c r="BP74" s="1"/>
      <c r="BQ74" s="12"/>
      <c r="BR74" s="12"/>
      <c r="BS74" s="1"/>
      <c r="BT74" s="12"/>
      <c r="BU74" s="8"/>
      <c r="BV74" s="1"/>
      <c r="BW74" s="8"/>
    </row>
    <row r="75" spans="3:75" ht="18.75" customHeight="1" x14ac:dyDescent="0.25">
      <c r="C75" s="70" t="s">
        <v>22</v>
      </c>
      <c r="D75" s="71"/>
      <c r="E75" s="71"/>
      <c r="F75" s="71"/>
      <c r="G75" s="71"/>
      <c r="H75" s="72" t="s">
        <v>23</v>
      </c>
      <c r="I75" s="72"/>
      <c r="J75" s="73">
        <v>7.1449999999999996</v>
      </c>
      <c r="K75" s="73"/>
      <c r="L75" s="73"/>
      <c r="M75" s="74">
        <v>7.0339999999999998</v>
      </c>
      <c r="N75" s="74"/>
      <c r="O75" s="74" t="s">
        <v>43</v>
      </c>
      <c r="P75" s="74"/>
      <c r="Q75" s="84" t="s">
        <v>13</v>
      </c>
      <c r="R75" s="84"/>
      <c r="S75" s="84"/>
      <c r="T75" s="84"/>
      <c r="U75" s="10"/>
      <c r="W75" s="70" t="s">
        <v>22</v>
      </c>
      <c r="X75" s="71"/>
      <c r="Y75" s="71"/>
      <c r="Z75" s="71"/>
      <c r="AA75" s="71"/>
      <c r="AB75" s="72" t="s">
        <v>23</v>
      </c>
      <c r="AC75" s="72"/>
      <c r="AD75" s="73">
        <v>7.1449999999999996</v>
      </c>
      <c r="AE75" s="73"/>
      <c r="AF75" s="73"/>
      <c r="AG75" s="74">
        <v>7.12</v>
      </c>
      <c r="AH75" s="74"/>
      <c r="AI75" s="74" t="s">
        <v>43</v>
      </c>
      <c r="AJ75" s="74"/>
      <c r="AK75" s="84" t="s">
        <v>13</v>
      </c>
      <c r="AL75" s="84"/>
      <c r="AM75" s="84"/>
      <c r="AN75" s="84"/>
      <c r="AP75" s="7"/>
      <c r="AQ75" s="7"/>
      <c r="AR75" s="12"/>
      <c r="AS75" s="1"/>
      <c r="AT75" s="15"/>
      <c r="AU75" s="12"/>
      <c r="AV75" s="1"/>
      <c r="AW75" s="12"/>
      <c r="AX75" s="12"/>
      <c r="AY75" s="1"/>
      <c r="AZ75" s="12"/>
      <c r="BA75" s="12"/>
      <c r="BB75" s="1"/>
      <c r="BC75" s="12"/>
      <c r="BD75" s="12"/>
      <c r="BE75" s="1"/>
      <c r="BF75" s="1"/>
      <c r="BG75" s="1"/>
      <c r="BH75" s="12"/>
      <c r="BI75" s="12"/>
      <c r="BJ75" s="1"/>
      <c r="BK75" s="12"/>
      <c r="BL75" s="12"/>
      <c r="BM75" s="1"/>
      <c r="BN75" s="12"/>
      <c r="BO75" s="12"/>
      <c r="BP75" s="1"/>
      <c r="BQ75" s="12"/>
      <c r="BR75" s="12"/>
      <c r="BS75" s="1"/>
      <c r="BT75" s="12"/>
      <c r="BU75" s="8"/>
      <c r="BV75" s="1"/>
      <c r="BW75" s="8"/>
    </row>
    <row r="76" spans="3:75" ht="18.75" customHeight="1" x14ac:dyDescent="0.25">
      <c r="C76" s="86" t="s">
        <v>24</v>
      </c>
      <c r="D76" s="87"/>
      <c r="E76" s="87"/>
      <c r="F76" s="87"/>
      <c r="G76" s="87"/>
      <c r="H76" s="88" t="s">
        <v>15</v>
      </c>
      <c r="I76" s="88"/>
      <c r="J76" s="73">
        <v>7.25</v>
      </c>
      <c r="K76" s="73"/>
      <c r="L76" s="73"/>
      <c r="M76" s="74">
        <v>6.9809999999999999</v>
      </c>
      <c r="N76" s="74"/>
      <c r="O76" s="74" t="s">
        <v>43</v>
      </c>
      <c r="P76" s="74"/>
      <c r="Q76" s="84" t="s">
        <v>13</v>
      </c>
      <c r="R76" s="84"/>
      <c r="S76" s="84"/>
      <c r="T76" s="84"/>
      <c r="U76" s="10"/>
      <c r="W76" s="86" t="s">
        <v>24</v>
      </c>
      <c r="X76" s="87"/>
      <c r="Y76" s="87"/>
      <c r="Z76" s="87"/>
      <c r="AA76" s="87"/>
      <c r="AB76" s="88" t="s">
        <v>15</v>
      </c>
      <c r="AC76" s="88"/>
      <c r="AD76" s="73">
        <v>7.25</v>
      </c>
      <c r="AE76" s="73"/>
      <c r="AF76" s="73"/>
      <c r="AG76" s="74">
        <v>7.0229999999999997</v>
      </c>
      <c r="AH76" s="74"/>
      <c r="AI76" s="74" t="s">
        <v>43</v>
      </c>
      <c r="AJ76" s="74"/>
      <c r="AK76" s="84" t="s">
        <v>44</v>
      </c>
      <c r="AL76" s="84"/>
      <c r="AM76" s="84"/>
      <c r="AN76" s="84"/>
      <c r="AP76" s="7"/>
      <c r="AQ76" s="7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8"/>
      <c r="BV76" s="1"/>
      <c r="BW76" s="8"/>
    </row>
    <row r="77" spans="3:75" ht="18.75" customHeight="1" x14ac:dyDescent="0.25">
      <c r="C77" s="70" t="s">
        <v>21</v>
      </c>
      <c r="D77" s="71"/>
      <c r="E77" s="71"/>
      <c r="F77" s="71"/>
      <c r="G77" s="71"/>
      <c r="H77" s="72" t="s">
        <v>15</v>
      </c>
      <c r="I77" s="72"/>
      <c r="J77" s="73">
        <v>6.9809999999999999</v>
      </c>
      <c r="K77" s="73"/>
      <c r="L77" s="73"/>
      <c r="M77" s="74">
        <v>6.0229999999999997</v>
      </c>
      <c r="N77" s="74"/>
      <c r="O77" s="74" t="s">
        <v>43</v>
      </c>
      <c r="P77" s="74"/>
      <c r="Q77" s="84" t="s">
        <v>44</v>
      </c>
      <c r="R77" s="84"/>
      <c r="S77" s="84"/>
      <c r="T77" s="84"/>
      <c r="U77" s="10"/>
      <c r="W77" s="70" t="s">
        <v>21</v>
      </c>
      <c r="X77" s="71"/>
      <c r="Y77" s="71"/>
      <c r="Z77" s="71"/>
      <c r="AA77" s="71"/>
      <c r="AB77" s="72" t="s">
        <v>15</v>
      </c>
      <c r="AC77" s="72"/>
      <c r="AD77" s="73">
        <v>6.9809999999999999</v>
      </c>
      <c r="AE77" s="73"/>
      <c r="AF77" s="73"/>
      <c r="AG77" s="74">
        <v>6.6120000000000001</v>
      </c>
      <c r="AH77" s="74"/>
      <c r="AI77" s="74" t="s">
        <v>43</v>
      </c>
      <c r="AJ77" s="74"/>
      <c r="AK77" s="84" t="s">
        <v>44</v>
      </c>
      <c r="AL77" s="84"/>
      <c r="AM77" s="84"/>
      <c r="AN77" s="84"/>
      <c r="AP77" s="7"/>
      <c r="AQ77" s="7"/>
      <c r="AR77" s="34"/>
      <c r="AS77" s="1"/>
      <c r="AT77" s="12"/>
      <c r="AU77" s="12"/>
      <c r="AV77" s="1"/>
      <c r="AW77" s="32"/>
      <c r="AX77" s="22"/>
      <c r="AY77" s="1"/>
      <c r="AZ77" s="12"/>
      <c r="BA77" s="12"/>
      <c r="BB77" s="1"/>
      <c r="BC77" s="12"/>
      <c r="BD77" s="12"/>
      <c r="BE77" s="1"/>
      <c r="BF77" s="1"/>
      <c r="BG77" s="1"/>
      <c r="BH77" s="12"/>
      <c r="BI77" s="12"/>
      <c r="BJ77" s="1"/>
      <c r="BK77" s="12"/>
      <c r="BL77" s="30"/>
      <c r="BM77" s="1"/>
      <c r="BN77" s="12"/>
      <c r="BO77" s="12"/>
      <c r="BP77" s="1"/>
      <c r="BQ77" s="12"/>
      <c r="BR77" s="34"/>
      <c r="BS77" s="1"/>
      <c r="BT77" s="35"/>
      <c r="BU77" s="36"/>
      <c r="BV77" s="1"/>
      <c r="BW77" s="8"/>
    </row>
    <row r="78" spans="3:75" ht="18.75" customHeight="1" x14ac:dyDescent="0.25">
      <c r="C78" s="70" t="s">
        <v>25</v>
      </c>
      <c r="D78" s="71"/>
      <c r="E78" s="71"/>
      <c r="F78" s="71"/>
      <c r="G78" s="71"/>
      <c r="H78" s="72" t="s">
        <v>23</v>
      </c>
      <c r="I78" s="72"/>
      <c r="J78" s="73">
        <v>7.1449999999999996</v>
      </c>
      <c r="K78" s="73"/>
      <c r="L78" s="73"/>
      <c r="M78" s="74">
        <v>7.12</v>
      </c>
      <c r="N78" s="74"/>
      <c r="O78" s="74" t="s">
        <v>43</v>
      </c>
      <c r="P78" s="74"/>
      <c r="Q78" s="84" t="s">
        <v>13</v>
      </c>
      <c r="R78" s="84"/>
      <c r="S78" s="84"/>
      <c r="T78" s="84"/>
      <c r="U78" s="10"/>
      <c r="W78" s="70" t="s">
        <v>25</v>
      </c>
      <c r="X78" s="71"/>
      <c r="Y78" s="71"/>
      <c r="Z78" s="71"/>
      <c r="AA78" s="71"/>
      <c r="AB78" s="72" t="s">
        <v>23</v>
      </c>
      <c r="AC78" s="72"/>
      <c r="AD78" s="73">
        <v>7.1449999999999996</v>
      </c>
      <c r="AE78" s="73"/>
      <c r="AF78" s="73"/>
      <c r="AG78" s="74">
        <v>7.12</v>
      </c>
      <c r="AH78" s="74"/>
      <c r="AI78" s="74" t="s">
        <v>43</v>
      </c>
      <c r="AJ78" s="74"/>
      <c r="AK78" s="84" t="s">
        <v>44</v>
      </c>
      <c r="AL78" s="84"/>
      <c r="AM78" s="84"/>
      <c r="AN78" s="84"/>
      <c r="AP78" s="7"/>
      <c r="AQ78" s="7"/>
      <c r="AR78" s="12"/>
      <c r="AS78" s="1"/>
      <c r="AT78" s="12"/>
      <c r="AU78" s="12"/>
      <c r="AV78" s="1"/>
      <c r="AW78" s="33"/>
      <c r="AX78" s="22"/>
      <c r="AY78" s="1"/>
      <c r="AZ78" s="12"/>
      <c r="BA78" s="12"/>
      <c r="BB78" s="1"/>
      <c r="BC78" s="12"/>
      <c r="BD78" s="12"/>
      <c r="BE78" s="1"/>
      <c r="BF78" s="1"/>
      <c r="BG78" s="1"/>
      <c r="BH78" s="12"/>
      <c r="BI78" s="12"/>
      <c r="BJ78" s="1"/>
      <c r="BK78" s="31"/>
      <c r="BL78" s="32"/>
      <c r="BM78" s="1"/>
      <c r="BN78" s="12"/>
      <c r="BO78" s="12"/>
      <c r="BP78" s="1"/>
      <c r="BQ78" s="12"/>
      <c r="BR78" s="12"/>
      <c r="BS78" s="1"/>
      <c r="BT78" s="37"/>
      <c r="BU78" s="8"/>
      <c r="BV78" s="1"/>
      <c r="BW78" s="8"/>
    </row>
    <row r="79" spans="3:75" ht="18.75" customHeight="1" x14ac:dyDescent="0.25">
      <c r="C79" s="70" t="s">
        <v>26</v>
      </c>
      <c r="D79" s="71"/>
      <c r="E79" s="71"/>
      <c r="F79" s="71"/>
      <c r="G79" s="71"/>
      <c r="H79" s="72" t="s">
        <v>15</v>
      </c>
      <c r="I79" s="72"/>
      <c r="J79" s="73">
        <v>7.25</v>
      </c>
      <c r="K79" s="73"/>
      <c r="L79" s="73"/>
      <c r="M79" s="74">
        <v>5.923</v>
      </c>
      <c r="N79" s="74"/>
      <c r="O79" s="74" t="s">
        <v>43</v>
      </c>
      <c r="P79" s="74"/>
      <c r="Q79" s="84" t="s">
        <v>13</v>
      </c>
      <c r="R79" s="84"/>
      <c r="S79" s="84"/>
      <c r="T79" s="84"/>
      <c r="U79" s="10"/>
      <c r="W79" s="70" t="s">
        <v>26</v>
      </c>
      <c r="X79" s="71"/>
      <c r="Y79" s="71"/>
      <c r="Z79" s="71"/>
      <c r="AA79" s="71"/>
      <c r="AB79" s="72" t="s">
        <v>15</v>
      </c>
      <c r="AC79" s="72"/>
      <c r="AD79" s="73">
        <v>7.25</v>
      </c>
      <c r="AE79" s="73"/>
      <c r="AF79" s="73"/>
      <c r="AG79" s="74">
        <v>6.5</v>
      </c>
      <c r="AH79" s="74"/>
      <c r="AI79" s="74" t="s">
        <v>43</v>
      </c>
      <c r="AJ79" s="74"/>
      <c r="AK79" s="84" t="s">
        <v>13</v>
      </c>
      <c r="AL79" s="84"/>
      <c r="AM79" s="84"/>
      <c r="AN79" s="84"/>
      <c r="AP79" s="7"/>
      <c r="AQ79" s="7"/>
      <c r="AR79" s="12"/>
      <c r="AS79" s="1"/>
      <c r="AT79" s="12"/>
      <c r="AU79" s="12"/>
      <c r="AV79" s="1"/>
      <c r="AW79" s="24"/>
      <c r="AX79" s="12"/>
      <c r="AY79" s="1"/>
      <c r="AZ79" s="12"/>
      <c r="BA79" s="12"/>
      <c r="BB79" s="1"/>
      <c r="BC79" s="12"/>
      <c r="BD79" s="12"/>
      <c r="BE79" s="1"/>
      <c r="BF79" s="1"/>
      <c r="BG79" s="1"/>
      <c r="BH79" s="12"/>
      <c r="BI79" s="12"/>
      <c r="BJ79" s="1"/>
      <c r="BK79" s="31"/>
      <c r="BL79" s="37"/>
      <c r="BM79" s="1"/>
      <c r="BN79" s="12"/>
      <c r="BO79" s="12"/>
      <c r="BP79" s="1"/>
      <c r="BQ79" s="30"/>
      <c r="BR79" s="30"/>
      <c r="BS79" s="1"/>
      <c r="BT79" s="37"/>
      <c r="BU79" s="8"/>
      <c r="BV79" s="1"/>
      <c r="BW79" s="8"/>
    </row>
    <row r="80" spans="3:75" ht="18.75" customHeight="1" x14ac:dyDescent="0.25">
      <c r="C80" s="70" t="s">
        <v>27</v>
      </c>
      <c r="D80" s="71"/>
      <c r="E80" s="71"/>
      <c r="F80" s="71"/>
      <c r="G80" s="71"/>
      <c r="H80" s="72" t="s">
        <v>23</v>
      </c>
      <c r="I80" s="72"/>
      <c r="J80" s="73">
        <v>10.15</v>
      </c>
      <c r="K80" s="73"/>
      <c r="L80" s="73"/>
      <c r="M80" s="74">
        <v>9.4529999999999994</v>
      </c>
      <c r="N80" s="74"/>
      <c r="O80" s="74" t="s">
        <v>43</v>
      </c>
      <c r="P80" s="74"/>
      <c r="Q80" s="84" t="s">
        <v>13</v>
      </c>
      <c r="R80" s="84"/>
      <c r="S80" s="84"/>
      <c r="T80" s="84"/>
      <c r="U80" s="10"/>
      <c r="W80" s="70" t="s">
        <v>27</v>
      </c>
      <c r="X80" s="71"/>
      <c r="Y80" s="71"/>
      <c r="Z80" s="71"/>
      <c r="AA80" s="71"/>
      <c r="AB80" s="72" t="s">
        <v>23</v>
      </c>
      <c r="AC80" s="72"/>
      <c r="AD80" s="73">
        <v>10.15</v>
      </c>
      <c r="AE80" s="73"/>
      <c r="AF80" s="73"/>
      <c r="AG80" s="74">
        <v>9.3000000000000007</v>
      </c>
      <c r="AH80" s="74"/>
      <c r="AI80" s="74" t="s">
        <v>43</v>
      </c>
      <c r="AJ80" s="74"/>
      <c r="AK80" s="84" t="s">
        <v>13</v>
      </c>
      <c r="AL80" s="84"/>
      <c r="AM80" s="84"/>
      <c r="AN80" s="84"/>
      <c r="AP80" s="7"/>
      <c r="AQ80" s="7"/>
      <c r="AR80" s="12"/>
      <c r="AS80" s="1"/>
      <c r="AT80" s="32"/>
      <c r="AU80" s="12"/>
      <c r="AV80" s="1"/>
      <c r="AW80" s="12"/>
      <c r="AX80" s="12"/>
      <c r="AY80" s="1"/>
      <c r="AZ80" s="12"/>
      <c r="BA80" s="12"/>
      <c r="BB80" s="1"/>
      <c r="BC80" s="12"/>
      <c r="BD80" s="12"/>
      <c r="BE80" s="1"/>
      <c r="BF80" s="1"/>
      <c r="BG80" s="1"/>
      <c r="BH80" s="12"/>
      <c r="BI80" s="12"/>
      <c r="BJ80" s="1"/>
      <c r="BK80" s="31"/>
      <c r="BL80" s="37"/>
      <c r="BM80" s="1"/>
      <c r="BN80" s="12"/>
      <c r="BO80" s="12"/>
      <c r="BP80" s="1"/>
      <c r="BQ80" s="35"/>
      <c r="BR80" s="38"/>
      <c r="BS80" s="1"/>
      <c r="BT80" s="37"/>
      <c r="BU80" s="8"/>
      <c r="BV80" s="1"/>
      <c r="BW80" s="8"/>
    </row>
    <row r="81" spans="3:75" ht="18.75" customHeight="1" x14ac:dyDescent="0.25">
      <c r="C81" s="70" t="s">
        <v>28</v>
      </c>
      <c r="D81" s="71"/>
      <c r="E81" s="71"/>
      <c r="F81" s="71"/>
      <c r="G81" s="71"/>
      <c r="H81" s="72" t="s">
        <v>23</v>
      </c>
      <c r="I81" s="72"/>
      <c r="J81" s="73">
        <v>11.9</v>
      </c>
      <c r="K81" s="73"/>
      <c r="L81" s="73"/>
      <c r="M81" s="85">
        <v>11.045</v>
      </c>
      <c r="N81" s="74"/>
      <c r="O81" s="74" t="s">
        <v>43</v>
      </c>
      <c r="P81" s="74"/>
      <c r="Q81" s="84" t="s">
        <v>44</v>
      </c>
      <c r="R81" s="84"/>
      <c r="S81" s="84"/>
      <c r="T81" s="84"/>
      <c r="U81" s="10"/>
      <c r="W81" s="70" t="s">
        <v>28</v>
      </c>
      <c r="X81" s="71"/>
      <c r="Y81" s="71"/>
      <c r="Z81" s="71"/>
      <c r="AA81" s="71"/>
      <c r="AB81" s="72" t="s">
        <v>23</v>
      </c>
      <c r="AC81" s="72"/>
      <c r="AD81" s="73">
        <v>11.9</v>
      </c>
      <c r="AE81" s="73"/>
      <c r="AF81" s="73"/>
      <c r="AG81" s="74">
        <v>9.0259999999999998</v>
      </c>
      <c r="AH81" s="74"/>
      <c r="AI81" s="74" t="s">
        <v>43</v>
      </c>
      <c r="AJ81" s="74"/>
      <c r="AK81" s="84" t="s">
        <v>13</v>
      </c>
      <c r="AL81" s="84"/>
      <c r="AM81" s="84"/>
      <c r="AN81" s="84"/>
      <c r="AP81" s="7"/>
      <c r="AQ81" s="7"/>
      <c r="AR81" s="12"/>
      <c r="AS81" s="1"/>
      <c r="AT81" s="32"/>
      <c r="AU81" s="22"/>
      <c r="AV81" s="1"/>
      <c r="AW81" s="12"/>
      <c r="AX81" s="12"/>
      <c r="AY81" s="1"/>
      <c r="AZ81" s="12"/>
      <c r="BA81" s="12"/>
      <c r="BB81" s="1"/>
      <c r="BC81" s="12"/>
      <c r="BD81" s="12"/>
      <c r="BE81" s="1"/>
      <c r="BF81" s="1"/>
      <c r="BG81" s="1"/>
      <c r="BH81" s="12"/>
      <c r="BI81" s="12"/>
      <c r="BJ81" s="1"/>
      <c r="BK81" s="31"/>
      <c r="BL81" s="32"/>
      <c r="BM81" s="1"/>
      <c r="BN81" s="12"/>
      <c r="BO81" s="12"/>
      <c r="BP81" s="1"/>
      <c r="BQ81" s="39"/>
      <c r="BR81" s="40"/>
      <c r="BS81" s="1"/>
      <c r="BT81" s="37"/>
      <c r="BU81" s="8"/>
      <c r="BV81" s="1"/>
      <c r="BW81" s="8"/>
    </row>
    <row r="82" spans="3:75" ht="18.75" customHeight="1" x14ac:dyDescent="0.25">
      <c r="C82" s="70" t="s">
        <v>28</v>
      </c>
      <c r="D82" s="71"/>
      <c r="E82" s="71"/>
      <c r="F82" s="71"/>
      <c r="G82" s="71"/>
      <c r="H82" s="72" t="s">
        <v>23</v>
      </c>
      <c r="I82" s="72"/>
      <c r="J82" s="73">
        <v>11.9</v>
      </c>
      <c r="K82" s="73"/>
      <c r="L82" s="73"/>
      <c r="M82" s="74">
        <v>10.3</v>
      </c>
      <c r="N82" s="74"/>
      <c r="O82" s="74" t="s">
        <v>43</v>
      </c>
      <c r="P82" s="74"/>
      <c r="Q82" s="84" t="s">
        <v>44</v>
      </c>
      <c r="R82" s="84"/>
      <c r="S82" s="84"/>
      <c r="T82" s="84"/>
      <c r="U82" s="10"/>
      <c r="W82" s="70" t="s">
        <v>28</v>
      </c>
      <c r="X82" s="71"/>
      <c r="Y82" s="71"/>
      <c r="Z82" s="71"/>
      <c r="AA82" s="71"/>
      <c r="AB82" s="72" t="s">
        <v>23</v>
      </c>
      <c r="AC82" s="72"/>
      <c r="AD82" s="73">
        <v>11.9</v>
      </c>
      <c r="AE82" s="73"/>
      <c r="AF82" s="73"/>
      <c r="AG82" s="74">
        <v>5.98</v>
      </c>
      <c r="AH82" s="74"/>
      <c r="AI82" s="74" t="s">
        <v>43</v>
      </c>
      <c r="AJ82" s="74"/>
      <c r="AK82" s="84" t="s">
        <v>44</v>
      </c>
      <c r="AL82" s="84"/>
      <c r="AM82" s="84"/>
      <c r="AN82" s="84"/>
      <c r="AP82" s="7"/>
      <c r="AQ82" s="7"/>
      <c r="AR82" s="12"/>
      <c r="AS82" s="1"/>
      <c r="AT82" s="33"/>
      <c r="AU82" s="22"/>
      <c r="AV82" s="1"/>
      <c r="AW82" s="34"/>
      <c r="AX82" s="12"/>
      <c r="AY82" s="1"/>
      <c r="AZ82" s="12"/>
      <c r="BA82" s="12"/>
      <c r="BB82" s="1"/>
      <c r="BC82" s="12"/>
      <c r="BD82" s="12"/>
      <c r="BE82" s="1"/>
      <c r="BF82" s="1"/>
      <c r="BG82" s="1"/>
      <c r="BH82" s="12"/>
      <c r="BI82" s="12"/>
      <c r="BJ82" s="1"/>
      <c r="BK82" s="41"/>
      <c r="BL82" s="37"/>
      <c r="BM82" s="1"/>
      <c r="BN82" s="12"/>
      <c r="BO82" s="12"/>
      <c r="BP82" s="1"/>
      <c r="BQ82" s="39"/>
      <c r="BR82" s="40"/>
      <c r="BS82" s="1"/>
      <c r="BT82" s="37"/>
      <c r="BU82" s="8"/>
      <c r="BV82" s="1"/>
      <c r="BW82" s="8"/>
    </row>
    <row r="83" spans="3:75" ht="18.75" customHeight="1" x14ac:dyDescent="0.25">
      <c r="C83" s="70" t="s">
        <v>28</v>
      </c>
      <c r="D83" s="71"/>
      <c r="E83" s="71"/>
      <c r="F83" s="71"/>
      <c r="G83" s="71"/>
      <c r="H83" s="72" t="s">
        <v>23</v>
      </c>
      <c r="I83" s="72"/>
      <c r="J83" s="73">
        <v>11.9</v>
      </c>
      <c r="K83" s="73"/>
      <c r="L83" s="73"/>
      <c r="M83" s="74">
        <v>9.4</v>
      </c>
      <c r="N83" s="74"/>
      <c r="O83" s="74" t="s">
        <v>43</v>
      </c>
      <c r="P83" s="74"/>
      <c r="Q83" s="84" t="s">
        <v>44</v>
      </c>
      <c r="R83" s="84"/>
      <c r="S83" s="84"/>
      <c r="T83" s="84"/>
      <c r="U83" s="10"/>
      <c r="W83" s="70" t="s">
        <v>28</v>
      </c>
      <c r="X83" s="71"/>
      <c r="Y83" s="71"/>
      <c r="Z83" s="71"/>
      <c r="AA83" s="71"/>
      <c r="AB83" s="72" t="s">
        <v>23</v>
      </c>
      <c r="AC83" s="72"/>
      <c r="AD83" s="73">
        <v>11.9</v>
      </c>
      <c r="AE83" s="73"/>
      <c r="AF83" s="73"/>
      <c r="AG83" s="74">
        <v>9.1999999999999993</v>
      </c>
      <c r="AH83" s="74"/>
      <c r="AI83" s="74" t="s">
        <v>43</v>
      </c>
      <c r="AJ83" s="74"/>
      <c r="AK83" s="84" t="s">
        <v>44</v>
      </c>
      <c r="AL83" s="84"/>
      <c r="AM83" s="84"/>
      <c r="AN83" s="84"/>
      <c r="AP83" s="7"/>
      <c r="AQ83" s="7"/>
      <c r="AR83" s="12"/>
      <c r="AS83" s="1"/>
      <c r="AT83" s="24"/>
      <c r="AU83" s="12"/>
      <c r="AV83" s="1"/>
      <c r="AW83" s="34"/>
      <c r="AX83" s="12"/>
      <c r="AY83" s="1"/>
      <c r="AZ83" s="12"/>
      <c r="BA83" s="12"/>
      <c r="BB83" s="1"/>
      <c r="BC83" s="12"/>
      <c r="BD83" s="12"/>
      <c r="BE83" s="1"/>
      <c r="BF83" s="1"/>
      <c r="BG83" s="1"/>
      <c r="BH83" s="12"/>
      <c r="BI83" s="12"/>
      <c r="BJ83" s="1"/>
      <c r="BK83" s="32"/>
      <c r="BL83" s="38"/>
      <c r="BM83" s="1"/>
      <c r="BN83" s="12"/>
      <c r="BO83" s="12"/>
      <c r="BP83" s="1"/>
      <c r="BQ83" s="39"/>
      <c r="BR83" s="40"/>
      <c r="BS83" s="1"/>
      <c r="BT83" s="37"/>
      <c r="BU83" s="8"/>
      <c r="BV83" s="1"/>
      <c r="BW83" s="8"/>
    </row>
    <row r="84" spans="3:75" ht="18.75" customHeight="1" x14ac:dyDescent="0.25">
      <c r="C84" s="76" t="s">
        <v>29</v>
      </c>
      <c r="D84" s="77"/>
      <c r="E84" s="77"/>
      <c r="F84" s="77"/>
      <c r="G84" s="78"/>
      <c r="H84" s="72" t="s">
        <v>23</v>
      </c>
      <c r="I84" s="72"/>
      <c r="J84" s="81">
        <v>19.039000000000001</v>
      </c>
      <c r="K84" s="82"/>
      <c r="L84" s="83"/>
      <c r="M84" s="74">
        <v>11.2</v>
      </c>
      <c r="N84" s="74"/>
      <c r="O84" s="74" t="s">
        <v>43</v>
      </c>
      <c r="P84" s="74"/>
      <c r="Q84" s="84" t="s">
        <v>13</v>
      </c>
      <c r="R84" s="84"/>
      <c r="S84" s="84"/>
      <c r="T84" s="84"/>
      <c r="U84" s="10"/>
      <c r="W84" s="76" t="s">
        <v>29</v>
      </c>
      <c r="X84" s="77"/>
      <c r="Y84" s="77"/>
      <c r="Z84" s="77"/>
      <c r="AA84" s="78"/>
      <c r="AB84" s="72" t="s">
        <v>23</v>
      </c>
      <c r="AC84" s="72"/>
      <c r="AD84" s="81">
        <v>19.039000000000001</v>
      </c>
      <c r="AE84" s="82"/>
      <c r="AF84" s="83"/>
      <c r="AG84" s="74" t="s">
        <v>19</v>
      </c>
      <c r="AH84" s="74"/>
      <c r="AI84" s="74" t="s">
        <v>19</v>
      </c>
      <c r="AJ84" s="74"/>
      <c r="AK84" s="75"/>
      <c r="AL84" s="75"/>
      <c r="AM84" s="75"/>
      <c r="AN84" s="75"/>
      <c r="AP84" s="7"/>
      <c r="AQ84" s="7"/>
      <c r="AR84" s="34"/>
      <c r="AS84" s="1"/>
      <c r="AT84" s="34"/>
      <c r="AU84" s="12"/>
      <c r="AV84" s="1"/>
      <c r="AW84" s="12"/>
      <c r="AX84" s="12"/>
      <c r="AY84" s="1"/>
      <c r="AZ84" s="12"/>
      <c r="BA84" s="12"/>
      <c r="BB84" s="1"/>
      <c r="BC84" s="12"/>
      <c r="BD84" s="34"/>
      <c r="BE84" s="1"/>
      <c r="BF84" s="1"/>
      <c r="BG84" s="1"/>
      <c r="BH84" s="12"/>
      <c r="BI84" s="12"/>
      <c r="BJ84" s="1"/>
      <c r="BK84" s="33"/>
      <c r="BL84" s="42"/>
      <c r="BM84" s="1"/>
      <c r="BN84" s="12"/>
      <c r="BO84" s="12"/>
      <c r="BP84" s="1"/>
      <c r="BQ84" s="43"/>
      <c r="BR84" s="42"/>
      <c r="BS84" s="1"/>
      <c r="BT84" s="33"/>
      <c r="BU84" s="8"/>
      <c r="BV84" s="1"/>
      <c r="BW84" s="8"/>
    </row>
    <row r="85" spans="3:75" ht="18.75" customHeight="1" thickBot="1" x14ac:dyDescent="0.3">
      <c r="C85" s="76" t="s">
        <v>30</v>
      </c>
      <c r="D85" s="77"/>
      <c r="E85" s="77"/>
      <c r="F85" s="77"/>
      <c r="G85" s="78"/>
      <c r="H85" s="79" t="s">
        <v>23</v>
      </c>
      <c r="I85" s="80"/>
      <c r="J85" s="81">
        <v>17.405999999999999</v>
      </c>
      <c r="K85" s="82"/>
      <c r="L85" s="83"/>
      <c r="M85" s="74">
        <v>11.3</v>
      </c>
      <c r="N85" s="74"/>
      <c r="O85" s="74" t="s">
        <v>43</v>
      </c>
      <c r="P85" s="74"/>
      <c r="Q85" s="84" t="s">
        <v>13</v>
      </c>
      <c r="R85" s="84"/>
      <c r="S85" s="84"/>
      <c r="T85" s="84"/>
      <c r="U85" s="10"/>
      <c r="W85" s="76" t="s">
        <v>30</v>
      </c>
      <c r="X85" s="77"/>
      <c r="Y85" s="77"/>
      <c r="Z85" s="77"/>
      <c r="AA85" s="78"/>
      <c r="AB85" s="79" t="s">
        <v>23</v>
      </c>
      <c r="AC85" s="80"/>
      <c r="AD85" s="81">
        <v>17.405999999999999</v>
      </c>
      <c r="AE85" s="82"/>
      <c r="AF85" s="83"/>
      <c r="AG85" s="74" t="s">
        <v>19</v>
      </c>
      <c r="AH85" s="74"/>
      <c r="AI85" s="74" t="s">
        <v>19</v>
      </c>
      <c r="AJ85" s="74"/>
      <c r="AK85" s="75"/>
      <c r="AL85" s="75"/>
      <c r="AM85" s="75"/>
      <c r="AN85" s="75"/>
      <c r="AP85" s="7"/>
      <c r="AQ85" s="16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8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9"/>
      <c r="BV85" s="1"/>
      <c r="BW85" s="8"/>
    </row>
    <row r="86" spans="3:75" ht="18.75" customHeight="1" x14ac:dyDescent="0.25">
      <c r="C86" s="70" t="s">
        <v>31</v>
      </c>
      <c r="D86" s="71"/>
      <c r="E86" s="71"/>
      <c r="F86" s="71"/>
      <c r="G86" s="71"/>
      <c r="H86" s="72" t="s">
        <v>32</v>
      </c>
      <c r="I86" s="72"/>
      <c r="J86" s="73">
        <v>20</v>
      </c>
      <c r="K86" s="73"/>
      <c r="L86" s="73"/>
      <c r="M86" s="74" t="s">
        <v>19</v>
      </c>
      <c r="N86" s="74"/>
      <c r="O86" s="74" t="s">
        <v>19</v>
      </c>
      <c r="P86" s="74"/>
      <c r="Q86" s="75"/>
      <c r="R86" s="75"/>
      <c r="S86" s="75"/>
      <c r="T86" s="75"/>
      <c r="U86" s="10"/>
      <c r="W86" s="70" t="s">
        <v>31</v>
      </c>
      <c r="X86" s="71"/>
      <c r="Y86" s="71"/>
      <c r="Z86" s="71"/>
      <c r="AA86" s="71"/>
      <c r="AB86" s="72" t="s">
        <v>45</v>
      </c>
      <c r="AC86" s="72"/>
      <c r="AD86" s="73">
        <v>20</v>
      </c>
      <c r="AE86" s="73"/>
      <c r="AF86" s="73"/>
      <c r="AG86" s="74">
        <v>14.095000000000001</v>
      </c>
      <c r="AH86" s="74"/>
      <c r="AI86" s="74" t="s">
        <v>43</v>
      </c>
      <c r="AJ86" s="74"/>
      <c r="AK86" s="84" t="s">
        <v>46</v>
      </c>
      <c r="AL86" s="84"/>
      <c r="AM86" s="84"/>
      <c r="AN86" s="84"/>
      <c r="AP86" s="7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8"/>
    </row>
    <row r="87" spans="3:75" ht="18.75" customHeight="1" x14ac:dyDescent="0.25">
      <c r="H87" s="65"/>
      <c r="I87" s="65"/>
      <c r="J87" s="66"/>
      <c r="K87" s="66"/>
      <c r="L87" s="66"/>
      <c r="M87" s="69"/>
      <c r="N87" s="69"/>
      <c r="O87" s="68"/>
      <c r="P87" s="68"/>
      <c r="Q87" s="68"/>
      <c r="R87" s="68"/>
      <c r="S87" s="68"/>
      <c r="T87" s="68"/>
      <c r="U87" s="20"/>
      <c r="AB87" s="65"/>
      <c r="AC87" s="65"/>
      <c r="AD87" s="66"/>
      <c r="AE87" s="66"/>
      <c r="AF87" s="66"/>
      <c r="AG87" s="69"/>
      <c r="AH87" s="69"/>
      <c r="AI87" s="68"/>
      <c r="AJ87" s="68"/>
      <c r="AK87" s="68"/>
      <c r="AL87" s="68"/>
      <c r="AM87" s="68"/>
      <c r="AN87" s="68"/>
      <c r="AP87" s="7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8"/>
    </row>
    <row r="88" spans="3:75" ht="18.75" customHeight="1" x14ac:dyDescent="0.25">
      <c r="U88" s="20"/>
      <c r="AP88" s="7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8"/>
    </row>
    <row r="89" spans="3:75" ht="18.75" customHeight="1" x14ac:dyDescent="0.25">
      <c r="C89" s="93"/>
      <c r="D89" s="94"/>
      <c r="E89" s="94"/>
      <c r="F89" s="94"/>
      <c r="G89" s="95"/>
      <c r="H89" s="99" t="s">
        <v>0</v>
      </c>
      <c r="I89" s="99"/>
      <c r="J89" s="99"/>
      <c r="K89" s="99"/>
      <c r="L89" s="99"/>
      <c r="M89" s="99"/>
      <c r="N89" s="99"/>
      <c r="O89" s="99"/>
      <c r="P89" s="99"/>
      <c r="Q89" s="91"/>
      <c r="R89" s="91"/>
      <c r="S89" s="91"/>
      <c r="T89" s="91"/>
      <c r="U89" s="20"/>
      <c r="W89" s="93"/>
      <c r="X89" s="94"/>
      <c r="Y89" s="94"/>
      <c r="Z89" s="94"/>
      <c r="AA89" s="95"/>
      <c r="AB89" s="99" t="s">
        <v>0</v>
      </c>
      <c r="AC89" s="99"/>
      <c r="AD89" s="99"/>
      <c r="AE89" s="99"/>
      <c r="AF89" s="99"/>
      <c r="AG89" s="99"/>
      <c r="AH89" s="99"/>
      <c r="AI89" s="99"/>
      <c r="AJ89" s="99"/>
      <c r="AK89" s="91"/>
      <c r="AL89" s="91"/>
      <c r="AM89" s="91"/>
      <c r="AN89" s="91"/>
      <c r="AP89" s="7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8"/>
    </row>
    <row r="90" spans="3:75" ht="18.75" customHeight="1" x14ac:dyDescent="0.25">
      <c r="C90" s="96"/>
      <c r="D90" s="97"/>
      <c r="E90" s="97"/>
      <c r="F90" s="97"/>
      <c r="G90" s="98"/>
      <c r="H90" s="99"/>
      <c r="I90" s="99"/>
      <c r="J90" s="99"/>
      <c r="K90" s="99"/>
      <c r="L90" s="99"/>
      <c r="M90" s="99"/>
      <c r="N90" s="99"/>
      <c r="O90" s="99"/>
      <c r="P90" s="99"/>
      <c r="Q90" s="91"/>
      <c r="R90" s="91"/>
      <c r="S90" s="91"/>
      <c r="T90" s="91"/>
      <c r="U90" s="20"/>
      <c r="W90" s="96"/>
      <c r="X90" s="97"/>
      <c r="Y90" s="97"/>
      <c r="Z90" s="97"/>
      <c r="AA90" s="98"/>
      <c r="AB90" s="99"/>
      <c r="AC90" s="99"/>
      <c r="AD90" s="99"/>
      <c r="AE90" s="99"/>
      <c r="AF90" s="99"/>
      <c r="AG90" s="99"/>
      <c r="AH90" s="99"/>
      <c r="AI90" s="99"/>
      <c r="AJ90" s="99"/>
      <c r="AK90" s="91"/>
      <c r="AL90" s="91"/>
      <c r="AM90" s="91"/>
      <c r="AN90" s="91"/>
      <c r="AP90" s="7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8"/>
    </row>
    <row r="91" spans="3:75" ht="18.75" customHeight="1" x14ac:dyDescent="0.25">
      <c r="C91" s="96"/>
      <c r="D91" s="97"/>
      <c r="E91" s="97"/>
      <c r="F91" s="97"/>
      <c r="G91" s="98"/>
      <c r="H91" s="92" t="s">
        <v>42</v>
      </c>
      <c r="I91" s="92"/>
      <c r="J91" s="92"/>
      <c r="K91" s="92"/>
      <c r="L91" s="92"/>
      <c r="M91" s="92"/>
      <c r="N91" s="92"/>
      <c r="O91" s="92"/>
      <c r="P91" s="92"/>
      <c r="Q91" s="91" t="s">
        <v>47</v>
      </c>
      <c r="R91" s="91"/>
      <c r="S91" s="91"/>
      <c r="T91" s="91"/>
      <c r="W91" s="96"/>
      <c r="X91" s="97"/>
      <c r="Y91" s="97"/>
      <c r="Z91" s="97"/>
      <c r="AA91" s="98"/>
      <c r="AB91" s="92" t="s">
        <v>42</v>
      </c>
      <c r="AC91" s="92"/>
      <c r="AD91" s="92"/>
      <c r="AE91" s="92"/>
      <c r="AF91" s="92"/>
      <c r="AG91" s="92"/>
      <c r="AH91" s="92"/>
      <c r="AI91" s="92"/>
      <c r="AJ91" s="92"/>
      <c r="AK91" s="91" t="s">
        <v>48</v>
      </c>
      <c r="AL91" s="91"/>
      <c r="AM91" s="91"/>
      <c r="AN91" s="91"/>
      <c r="AP91" s="7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8"/>
    </row>
    <row r="92" spans="3:75" ht="18.75" customHeight="1" x14ac:dyDescent="0.25">
      <c r="C92" s="96"/>
      <c r="D92" s="97"/>
      <c r="E92" s="97"/>
      <c r="F92" s="97"/>
      <c r="G92" s="98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W92" s="96"/>
      <c r="X92" s="97"/>
      <c r="Y92" s="97"/>
      <c r="Z92" s="97"/>
      <c r="AA92" s="98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P92" s="7"/>
      <c r="AQ92" s="101" t="s">
        <v>35</v>
      </c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8"/>
    </row>
    <row r="93" spans="3:75" ht="18.75" customHeight="1" x14ac:dyDescent="0.25">
      <c r="C93" s="89" t="s">
        <v>4</v>
      </c>
      <c r="D93" s="89"/>
      <c r="E93" s="89"/>
      <c r="F93" s="89"/>
      <c r="G93" s="89"/>
      <c r="H93" s="90" t="s">
        <v>5</v>
      </c>
      <c r="I93" s="90"/>
      <c r="J93" s="89" t="s">
        <v>6</v>
      </c>
      <c r="K93" s="89"/>
      <c r="L93" s="89"/>
      <c r="M93" s="89" t="s">
        <v>7</v>
      </c>
      <c r="N93" s="89"/>
      <c r="O93" s="89" t="s">
        <v>8</v>
      </c>
      <c r="P93" s="89"/>
      <c r="Q93" s="89" t="s">
        <v>9</v>
      </c>
      <c r="R93" s="89"/>
      <c r="S93" s="89"/>
      <c r="T93" s="89"/>
      <c r="W93" s="89" t="s">
        <v>4</v>
      </c>
      <c r="X93" s="89"/>
      <c r="Y93" s="89"/>
      <c r="Z93" s="89"/>
      <c r="AA93" s="89"/>
      <c r="AB93" s="90" t="s">
        <v>5</v>
      </c>
      <c r="AC93" s="90"/>
      <c r="AD93" s="89" t="s">
        <v>6</v>
      </c>
      <c r="AE93" s="89"/>
      <c r="AF93" s="89"/>
      <c r="AG93" s="89" t="s">
        <v>7</v>
      </c>
      <c r="AH93" s="89"/>
      <c r="AI93" s="89" t="s">
        <v>8</v>
      </c>
      <c r="AJ93" s="89"/>
      <c r="AK93" s="89" t="s">
        <v>9</v>
      </c>
      <c r="AL93" s="89"/>
      <c r="AM93" s="89"/>
      <c r="AN93" s="89"/>
      <c r="AP93" s="7"/>
      <c r="AQ93" s="34"/>
      <c r="AR93" s="21" t="s">
        <v>49</v>
      </c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2"/>
      <c r="BF93" s="1"/>
      <c r="BG93" s="1"/>
      <c r="BH93" s="23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8"/>
    </row>
    <row r="94" spans="3:75" ht="18.75" customHeight="1" x14ac:dyDescent="0.25">
      <c r="C94" s="89"/>
      <c r="D94" s="89"/>
      <c r="E94" s="89"/>
      <c r="F94" s="89"/>
      <c r="G94" s="89"/>
      <c r="H94" s="90"/>
      <c r="I94" s="90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W94" s="89"/>
      <c r="X94" s="89"/>
      <c r="Y94" s="89"/>
      <c r="Z94" s="89"/>
      <c r="AA94" s="89"/>
      <c r="AB94" s="90"/>
      <c r="AC94" s="90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P94" s="7"/>
      <c r="AQ94" s="12"/>
      <c r="AR94" s="21" t="s">
        <v>38</v>
      </c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2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8"/>
    </row>
    <row r="95" spans="3:75" ht="18.75" customHeight="1" x14ac:dyDescent="0.25">
      <c r="C95" s="70" t="s">
        <v>10</v>
      </c>
      <c r="D95" s="71"/>
      <c r="E95" s="71"/>
      <c r="F95" s="71"/>
      <c r="G95" s="71"/>
      <c r="H95" s="72" t="s">
        <v>11</v>
      </c>
      <c r="I95" s="72"/>
      <c r="J95" s="73">
        <v>2.42</v>
      </c>
      <c r="K95" s="73"/>
      <c r="L95" s="73"/>
      <c r="M95" s="74" t="s">
        <v>19</v>
      </c>
      <c r="N95" s="74"/>
      <c r="O95" s="74" t="s">
        <v>19</v>
      </c>
      <c r="P95" s="74"/>
      <c r="Q95" s="75"/>
      <c r="R95" s="75"/>
      <c r="S95" s="75"/>
      <c r="T95" s="75"/>
      <c r="W95" s="70" t="s">
        <v>10</v>
      </c>
      <c r="X95" s="71"/>
      <c r="Y95" s="71"/>
      <c r="Z95" s="71"/>
      <c r="AA95" s="71"/>
      <c r="AB95" s="72" t="s">
        <v>11</v>
      </c>
      <c r="AC95" s="72"/>
      <c r="AD95" s="73">
        <v>2.42</v>
      </c>
      <c r="AE95" s="73"/>
      <c r="AF95" s="73"/>
      <c r="AG95" s="74" t="s">
        <v>19</v>
      </c>
      <c r="AH95" s="74"/>
      <c r="AI95" s="74" t="s">
        <v>19</v>
      </c>
      <c r="AJ95" s="74"/>
      <c r="AK95" s="75"/>
      <c r="AL95" s="75"/>
      <c r="AM95" s="75"/>
      <c r="AN95" s="75"/>
      <c r="AP95" s="7"/>
      <c r="AQ95" s="12"/>
      <c r="AR95" s="21" t="s">
        <v>39</v>
      </c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2"/>
      <c r="BF95" s="1"/>
      <c r="BG95" s="1"/>
      <c r="BH95" s="23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8"/>
    </row>
    <row r="96" spans="3:75" ht="18.75" customHeight="1" x14ac:dyDescent="0.25">
      <c r="C96" s="70" t="s">
        <v>14</v>
      </c>
      <c r="D96" s="71"/>
      <c r="E96" s="71"/>
      <c r="F96" s="71"/>
      <c r="G96" s="71"/>
      <c r="H96" s="72" t="s">
        <v>11</v>
      </c>
      <c r="I96" s="72"/>
      <c r="J96" s="73">
        <v>2.42</v>
      </c>
      <c r="K96" s="73"/>
      <c r="L96" s="73"/>
      <c r="M96" s="74" t="s">
        <v>19</v>
      </c>
      <c r="N96" s="74"/>
      <c r="O96" s="74" t="s">
        <v>19</v>
      </c>
      <c r="P96" s="74"/>
      <c r="Q96" s="75"/>
      <c r="R96" s="75"/>
      <c r="S96" s="75"/>
      <c r="T96" s="75"/>
      <c r="W96" s="70" t="s">
        <v>14</v>
      </c>
      <c r="X96" s="71"/>
      <c r="Y96" s="71"/>
      <c r="Z96" s="71"/>
      <c r="AA96" s="71"/>
      <c r="AB96" s="72" t="s">
        <v>11</v>
      </c>
      <c r="AC96" s="72"/>
      <c r="AD96" s="73">
        <v>2.42</v>
      </c>
      <c r="AE96" s="73"/>
      <c r="AF96" s="73"/>
      <c r="AG96" s="74" t="s">
        <v>19</v>
      </c>
      <c r="AH96" s="74"/>
      <c r="AI96" s="74" t="s">
        <v>19</v>
      </c>
      <c r="AJ96" s="74"/>
      <c r="AK96" s="75"/>
      <c r="AL96" s="75"/>
      <c r="AM96" s="75"/>
      <c r="AN96" s="75"/>
      <c r="AP96" s="7"/>
      <c r="AQ96" s="12"/>
      <c r="AR96" s="21" t="s">
        <v>40</v>
      </c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2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8"/>
    </row>
    <row r="97" spans="3:75" ht="18.75" customHeight="1" x14ac:dyDescent="0.25">
      <c r="C97" s="70" t="s">
        <v>17</v>
      </c>
      <c r="D97" s="71"/>
      <c r="E97" s="71"/>
      <c r="F97" s="71"/>
      <c r="G97" s="71"/>
      <c r="H97" s="72" t="s">
        <v>15</v>
      </c>
      <c r="I97" s="72"/>
      <c r="J97" s="73">
        <v>4.782</v>
      </c>
      <c r="K97" s="73"/>
      <c r="L97" s="73"/>
      <c r="M97" s="74">
        <v>4.5</v>
      </c>
      <c r="N97" s="74"/>
      <c r="O97" s="74" t="s">
        <v>43</v>
      </c>
      <c r="P97" s="74"/>
      <c r="Q97" s="84" t="s">
        <v>46</v>
      </c>
      <c r="R97" s="84"/>
      <c r="S97" s="84"/>
      <c r="T97" s="84"/>
      <c r="W97" s="70" t="s">
        <v>17</v>
      </c>
      <c r="X97" s="71"/>
      <c r="Y97" s="71"/>
      <c r="Z97" s="71"/>
      <c r="AA97" s="71"/>
      <c r="AB97" s="72" t="s">
        <v>15</v>
      </c>
      <c r="AC97" s="72"/>
      <c r="AD97" s="73">
        <v>4.782</v>
      </c>
      <c r="AE97" s="73"/>
      <c r="AF97" s="73"/>
      <c r="AG97" s="74" t="s">
        <v>19</v>
      </c>
      <c r="AH97" s="74"/>
      <c r="AI97" s="74" t="s">
        <v>19</v>
      </c>
      <c r="AJ97" s="74"/>
      <c r="AK97" s="75"/>
      <c r="AL97" s="75"/>
      <c r="AM97" s="75"/>
      <c r="AN97" s="75"/>
      <c r="AP97" s="7"/>
      <c r="AQ97" s="24"/>
      <c r="AR97" s="25" t="s">
        <v>41</v>
      </c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7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8"/>
    </row>
    <row r="98" spans="3:75" ht="18.75" customHeight="1" x14ac:dyDescent="0.25">
      <c r="C98" s="76" t="s">
        <v>20</v>
      </c>
      <c r="D98" s="77"/>
      <c r="E98" s="77"/>
      <c r="F98" s="77"/>
      <c r="G98" s="78"/>
      <c r="H98" s="72" t="s">
        <v>15</v>
      </c>
      <c r="I98" s="72"/>
      <c r="J98" s="73">
        <v>6.3170000000000002</v>
      </c>
      <c r="K98" s="73"/>
      <c r="L98" s="73"/>
      <c r="M98" s="74">
        <v>6.09</v>
      </c>
      <c r="N98" s="74"/>
      <c r="O98" s="74" t="s">
        <v>43</v>
      </c>
      <c r="P98" s="74"/>
      <c r="Q98" s="84" t="s">
        <v>46</v>
      </c>
      <c r="R98" s="84"/>
      <c r="S98" s="84"/>
      <c r="T98" s="84"/>
      <c r="W98" s="76" t="s">
        <v>20</v>
      </c>
      <c r="X98" s="77"/>
      <c r="Y98" s="77"/>
      <c r="Z98" s="77"/>
      <c r="AA98" s="78"/>
      <c r="AB98" s="72" t="s">
        <v>15</v>
      </c>
      <c r="AC98" s="72"/>
      <c r="AD98" s="73">
        <v>6.3170000000000002</v>
      </c>
      <c r="AE98" s="73"/>
      <c r="AF98" s="73"/>
      <c r="AG98" s="74" t="s">
        <v>19</v>
      </c>
      <c r="AH98" s="74"/>
      <c r="AI98" s="74" t="s">
        <v>19</v>
      </c>
      <c r="AJ98" s="74"/>
      <c r="AK98" s="75"/>
      <c r="AL98" s="75"/>
      <c r="AM98" s="75"/>
      <c r="AN98" s="75"/>
      <c r="AP98" s="7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8"/>
    </row>
    <row r="99" spans="3:75" ht="18.75" customHeight="1" thickBot="1" x14ac:dyDescent="0.3">
      <c r="C99" s="76" t="s">
        <v>20</v>
      </c>
      <c r="D99" s="77"/>
      <c r="E99" s="77"/>
      <c r="F99" s="77"/>
      <c r="G99" s="78"/>
      <c r="H99" s="72" t="s">
        <v>15</v>
      </c>
      <c r="I99" s="72"/>
      <c r="J99" s="73">
        <v>6.3170000000000002</v>
      </c>
      <c r="K99" s="73"/>
      <c r="L99" s="73"/>
      <c r="M99" s="74">
        <v>6.03</v>
      </c>
      <c r="N99" s="74"/>
      <c r="O99" s="74" t="s">
        <v>43</v>
      </c>
      <c r="P99" s="74"/>
      <c r="Q99" s="84" t="s">
        <v>46</v>
      </c>
      <c r="R99" s="84"/>
      <c r="S99" s="84"/>
      <c r="T99" s="84"/>
      <c r="W99" s="76" t="s">
        <v>20</v>
      </c>
      <c r="X99" s="77"/>
      <c r="Y99" s="77"/>
      <c r="Z99" s="77"/>
      <c r="AA99" s="78"/>
      <c r="AB99" s="72" t="s">
        <v>15</v>
      </c>
      <c r="AC99" s="72"/>
      <c r="AD99" s="73">
        <v>6.3170000000000002</v>
      </c>
      <c r="AE99" s="73"/>
      <c r="AF99" s="73"/>
      <c r="AG99" s="74" t="s">
        <v>19</v>
      </c>
      <c r="AH99" s="74"/>
      <c r="AI99" s="74" t="s">
        <v>19</v>
      </c>
      <c r="AJ99" s="74"/>
      <c r="AK99" s="75"/>
      <c r="AL99" s="75"/>
      <c r="AM99" s="75"/>
      <c r="AN99" s="75"/>
      <c r="AP99" s="16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9"/>
    </row>
    <row r="100" spans="3:75" ht="18.75" customHeight="1" x14ac:dyDescent="0.25">
      <c r="C100" s="76" t="s">
        <v>20</v>
      </c>
      <c r="D100" s="77"/>
      <c r="E100" s="77"/>
      <c r="F100" s="77"/>
      <c r="G100" s="78"/>
      <c r="H100" s="72" t="s">
        <v>15</v>
      </c>
      <c r="I100" s="72"/>
      <c r="J100" s="73">
        <v>6.3170000000000002</v>
      </c>
      <c r="K100" s="73"/>
      <c r="L100" s="73"/>
      <c r="M100" s="74">
        <v>6</v>
      </c>
      <c r="N100" s="74"/>
      <c r="O100" s="74" t="s">
        <v>43</v>
      </c>
      <c r="P100" s="74"/>
      <c r="Q100" s="84" t="s">
        <v>46</v>
      </c>
      <c r="R100" s="84"/>
      <c r="S100" s="84"/>
      <c r="T100" s="84"/>
      <c r="W100" s="76" t="s">
        <v>20</v>
      </c>
      <c r="X100" s="77"/>
      <c r="Y100" s="77"/>
      <c r="Z100" s="77"/>
      <c r="AA100" s="78"/>
      <c r="AB100" s="72" t="s">
        <v>15</v>
      </c>
      <c r="AC100" s="72"/>
      <c r="AD100" s="73">
        <v>6.3170000000000002</v>
      </c>
      <c r="AE100" s="73"/>
      <c r="AF100" s="73"/>
      <c r="AG100" s="74" t="s">
        <v>19</v>
      </c>
      <c r="AH100" s="74"/>
      <c r="AI100" s="74" t="s">
        <v>19</v>
      </c>
      <c r="AJ100" s="74"/>
      <c r="AK100" s="75"/>
      <c r="AL100" s="75"/>
      <c r="AM100" s="75"/>
      <c r="AN100" s="75"/>
      <c r="BU100" s="1"/>
    </row>
    <row r="101" spans="3:75" ht="18.75" customHeight="1" x14ac:dyDescent="0.25">
      <c r="C101" s="76" t="s">
        <v>21</v>
      </c>
      <c r="D101" s="77"/>
      <c r="E101" s="77"/>
      <c r="F101" s="77"/>
      <c r="G101" s="78"/>
      <c r="H101" s="72" t="s">
        <v>15</v>
      </c>
      <c r="I101" s="72"/>
      <c r="J101" s="73">
        <v>6.9809999999999999</v>
      </c>
      <c r="K101" s="73"/>
      <c r="L101" s="73"/>
      <c r="M101" s="74">
        <v>5.0999999999999996</v>
      </c>
      <c r="N101" s="74"/>
      <c r="O101" s="74" t="s">
        <v>43</v>
      </c>
      <c r="P101" s="74"/>
      <c r="Q101" s="84" t="s">
        <v>46</v>
      </c>
      <c r="R101" s="84"/>
      <c r="S101" s="84"/>
      <c r="T101" s="84"/>
      <c r="W101" s="76" t="s">
        <v>21</v>
      </c>
      <c r="X101" s="77"/>
      <c r="Y101" s="77"/>
      <c r="Z101" s="77"/>
      <c r="AA101" s="78"/>
      <c r="AB101" s="72" t="s">
        <v>15</v>
      </c>
      <c r="AC101" s="72"/>
      <c r="AD101" s="73">
        <v>6.9809999999999999</v>
      </c>
      <c r="AE101" s="73"/>
      <c r="AF101" s="73"/>
      <c r="AG101" s="74">
        <v>6.2</v>
      </c>
      <c r="AH101" s="74"/>
      <c r="AI101" s="74" t="s">
        <v>43</v>
      </c>
      <c r="AJ101" s="74"/>
      <c r="AK101" s="84" t="s">
        <v>46</v>
      </c>
      <c r="AL101" s="84"/>
      <c r="AM101" s="84"/>
      <c r="AN101" s="84"/>
      <c r="BV101" s="1"/>
    </row>
    <row r="102" spans="3:75" ht="18.75" customHeight="1" x14ac:dyDescent="0.25">
      <c r="C102" s="70" t="s">
        <v>21</v>
      </c>
      <c r="D102" s="71"/>
      <c r="E102" s="71"/>
      <c r="F102" s="71"/>
      <c r="G102" s="71"/>
      <c r="H102" s="72" t="s">
        <v>15</v>
      </c>
      <c r="I102" s="72"/>
      <c r="J102" s="73">
        <v>6.9809999999999999</v>
      </c>
      <c r="K102" s="73"/>
      <c r="L102" s="73"/>
      <c r="M102" s="74">
        <v>5.3</v>
      </c>
      <c r="N102" s="74"/>
      <c r="O102" s="74" t="s">
        <v>43</v>
      </c>
      <c r="P102" s="74"/>
      <c r="Q102" s="84" t="s">
        <v>46</v>
      </c>
      <c r="R102" s="84"/>
      <c r="S102" s="84"/>
      <c r="T102" s="84"/>
      <c r="W102" s="70" t="s">
        <v>21</v>
      </c>
      <c r="X102" s="71"/>
      <c r="Y102" s="71"/>
      <c r="Z102" s="71"/>
      <c r="AA102" s="71"/>
      <c r="AB102" s="72" t="s">
        <v>15</v>
      </c>
      <c r="AC102" s="72"/>
      <c r="AD102" s="73">
        <v>6.9809999999999999</v>
      </c>
      <c r="AE102" s="73"/>
      <c r="AF102" s="73"/>
      <c r="AG102" s="74">
        <v>5.0999999999999996</v>
      </c>
      <c r="AH102" s="74"/>
      <c r="AI102" s="74" t="s">
        <v>43</v>
      </c>
      <c r="AJ102" s="74"/>
      <c r="AK102" s="84" t="s">
        <v>44</v>
      </c>
      <c r="AL102" s="84"/>
      <c r="AM102" s="84"/>
      <c r="AN102" s="84"/>
      <c r="BV102" s="1"/>
    </row>
    <row r="103" spans="3:75" ht="18.75" customHeight="1" x14ac:dyDescent="0.25">
      <c r="C103" s="70" t="s">
        <v>21</v>
      </c>
      <c r="D103" s="71"/>
      <c r="E103" s="71"/>
      <c r="F103" s="71"/>
      <c r="G103" s="71"/>
      <c r="H103" s="72" t="s">
        <v>15</v>
      </c>
      <c r="I103" s="72"/>
      <c r="J103" s="73">
        <v>6.9809999999999999</v>
      </c>
      <c r="K103" s="73"/>
      <c r="L103" s="73"/>
      <c r="M103" s="74">
        <v>6</v>
      </c>
      <c r="N103" s="74"/>
      <c r="O103" s="74" t="s">
        <v>43</v>
      </c>
      <c r="P103" s="74"/>
      <c r="Q103" s="84" t="s">
        <v>13</v>
      </c>
      <c r="R103" s="84"/>
      <c r="S103" s="84"/>
      <c r="T103" s="84"/>
      <c r="W103" s="70" t="s">
        <v>21</v>
      </c>
      <c r="X103" s="71"/>
      <c r="Y103" s="71"/>
      <c r="Z103" s="71"/>
      <c r="AA103" s="71"/>
      <c r="AB103" s="72" t="s">
        <v>15</v>
      </c>
      <c r="AC103" s="72"/>
      <c r="AD103" s="73">
        <v>6.9809999999999999</v>
      </c>
      <c r="AE103" s="73"/>
      <c r="AF103" s="73"/>
      <c r="AG103" s="74">
        <v>5</v>
      </c>
      <c r="AH103" s="74"/>
      <c r="AI103" s="74" t="s">
        <v>43</v>
      </c>
      <c r="AJ103" s="74"/>
      <c r="AK103" s="84" t="s">
        <v>44</v>
      </c>
      <c r="AL103" s="84"/>
      <c r="AM103" s="84"/>
      <c r="AN103" s="84"/>
      <c r="BV103" s="1"/>
    </row>
    <row r="104" spans="3:75" ht="18.75" customHeight="1" x14ac:dyDescent="0.25">
      <c r="C104" s="70" t="s">
        <v>22</v>
      </c>
      <c r="D104" s="71"/>
      <c r="E104" s="71"/>
      <c r="F104" s="71"/>
      <c r="G104" s="71"/>
      <c r="H104" s="72" t="s">
        <v>23</v>
      </c>
      <c r="I104" s="72"/>
      <c r="J104" s="73">
        <v>7.1449999999999996</v>
      </c>
      <c r="K104" s="73"/>
      <c r="L104" s="73"/>
      <c r="M104" s="74">
        <v>6.6</v>
      </c>
      <c r="N104" s="74"/>
      <c r="O104" s="74" t="s">
        <v>43</v>
      </c>
      <c r="P104" s="74"/>
      <c r="Q104" s="84" t="s">
        <v>44</v>
      </c>
      <c r="R104" s="84"/>
      <c r="S104" s="84"/>
      <c r="T104" s="84"/>
      <c r="W104" s="70" t="s">
        <v>22</v>
      </c>
      <c r="X104" s="71"/>
      <c r="Y104" s="71"/>
      <c r="Z104" s="71"/>
      <c r="AA104" s="71"/>
      <c r="AB104" s="72" t="s">
        <v>23</v>
      </c>
      <c r="AC104" s="72"/>
      <c r="AD104" s="73">
        <v>7.1449999999999996</v>
      </c>
      <c r="AE104" s="73"/>
      <c r="AF104" s="73"/>
      <c r="AG104" s="74">
        <v>6.1</v>
      </c>
      <c r="AH104" s="74"/>
      <c r="AI104" s="74" t="s">
        <v>43</v>
      </c>
      <c r="AJ104" s="74"/>
      <c r="AK104" s="84" t="s">
        <v>46</v>
      </c>
      <c r="AL104" s="84"/>
      <c r="AM104" s="84"/>
      <c r="AN104" s="84"/>
      <c r="BV104" s="1"/>
    </row>
    <row r="105" spans="3:75" ht="18.75" customHeight="1" x14ac:dyDescent="0.25">
      <c r="C105" s="86" t="s">
        <v>24</v>
      </c>
      <c r="D105" s="87"/>
      <c r="E105" s="87"/>
      <c r="F105" s="87"/>
      <c r="G105" s="87"/>
      <c r="H105" s="88" t="s">
        <v>15</v>
      </c>
      <c r="I105" s="88"/>
      <c r="J105" s="73">
        <v>7.25</v>
      </c>
      <c r="K105" s="73"/>
      <c r="L105" s="73"/>
      <c r="M105" s="74">
        <v>6.4</v>
      </c>
      <c r="N105" s="74"/>
      <c r="O105" s="74" t="s">
        <v>43</v>
      </c>
      <c r="P105" s="74"/>
      <c r="Q105" s="84" t="s">
        <v>13</v>
      </c>
      <c r="R105" s="84"/>
      <c r="S105" s="84"/>
      <c r="T105" s="84"/>
      <c r="W105" s="86" t="s">
        <v>24</v>
      </c>
      <c r="X105" s="87"/>
      <c r="Y105" s="87"/>
      <c r="Z105" s="87"/>
      <c r="AA105" s="87"/>
      <c r="AB105" s="88" t="s">
        <v>15</v>
      </c>
      <c r="AC105" s="88"/>
      <c r="AD105" s="73">
        <v>7.25</v>
      </c>
      <c r="AE105" s="73"/>
      <c r="AF105" s="73"/>
      <c r="AG105" s="74">
        <v>6.2</v>
      </c>
      <c r="AH105" s="74"/>
      <c r="AI105" s="74" t="s">
        <v>43</v>
      </c>
      <c r="AJ105" s="74"/>
      <c r="AK105" s="84" t="s">
        <v>46</v>
      </c>
      <c r="AL105" s="84"/>
      <c r="AM105" s="84"/>
      <c r="AN105" s="84"/>
      <c r="BV105" s="1"/>
    </row>
    <row r="106" spans="3:75" ht="18.75" customHeight="1" x14ac:dyDescent="0.25">
      <c r="C106" s="70" t="s">
        <v>21</v>
      </c>
      <c r="D106" s="71"/>
      <c r="E106" s="71"/>
      <c r="F106" s="71"/>
      <c r="G106" s="71"/>
      <c r="H106" s="72" t="s">
        <v>15</v>
      </c>
      <c r="I106" s="72"/>
      <c r="J106" s="73">
        <v>6.9809999999999999</v>
      </c>
      <c r="K106" s="73"/>
      <c r="L106" s="73"/>
      <c r="M106" s="74">
        <v>5.2</v>
      </c>
      <c r="N106" s="74"/>
      <c r="O106" s="74" t="s">
        <v>43</v>
      </c>
      <c r="P106" s="74"/>
      <c r="Q106" s="84" t="s">
        <v>13</v>
      </c>
      <c r="R106" s="84"/>
      <c r="S106" s="84"/>
      <c r="T106" s="84"/>
      <c r="W106" s="70" t="s">
        <v>21</v>
      </c>
      <c r="X106" s="71"/>
      <c r="Y106" s="71"/>
      <c r="Z106" s="71"/>
      <c r="AA106" s="71"/>
      <c r="AB106" s="72" t="s">
        <v>15</v>
      </c>
      <c r="AC106" s="72"/>
      <c r="AD106" s="73">
        <v>6.9809999999999999</v>
      </c>
      <c r="AE106" s="73"/>
      <c r="AF106" s="73"/>
      <c r="AG106" s="74">
        <v>5</v>
      </c>
      <c r="AH106" s="74"/>
      <c r="AI106" s="74" t="s">
        <v>43</v>
      </c>
      <c r="AJ106" s="74"/>
      <c r="AK106" s="84" t="s">
        <v>13</v>
      </c>
      <c r="AL106" s="84"/>
      <c r="AM106" s="84"/>
      <c r="AN106" s="84"/>
      <c r="BV106" s="1"/>
    </row>
    <row r="107" spans="3:75" ht="18.75" customHeight="1" x14ac:dyDescent="0.25">
      <c r="C107" s="70" t="s">
        <v>25</v>
      </c>
      <c r="D107" s="71"/>
      <c r="E107" s="71"/>
      <c r="F107" s="71"/>
      <c r="G107" s="71"/>
      <c r="H107" s="72" t="s">
        <v>23</v>
      </c>
      <c r="I107" s="72"/>
      <c r="J107" s="73">
        <v>7.1449999999999996</v>
      </c>
      <c r="K107" s="73"/>
      <c r="L107" s="73"/>
      <c r="M107" s="74">
        <v>6.5</v>
      </c>
      <c r="N107" s="74"/>
      <c r="O107" s="74" t="s">
        <v>43</v>
      </c>
      <c r="P107" s="74"/>
      <c r="Q107" s="84" t="s">
        <v>13</v>
      </c>
      <c r="R107" s="84"/>
      <c r="S107" s="84"/>
      <c r="T107" s="84"/>
      <c r="W107" s="70" t="s">
        <v>25</v>
      </c>
      <c r="X107" s="71"/>
      <c r="Y107" s="71"/>
      <c r="Z107" s="71"/>
      <c r="AA107" s="71"/>
      <c r="AB107" s="72" t="s">
        <v>23</v>
      </c>
      <c r="AC107" s="72"/>
      <c r="AD107" s="73">
        <v>7.1449999999999996</v>
      </c>
      <c r="AE107" s="73"/>
      <c r="AF107" s="73"/>
      <c r="AG107" s="74">
        <v>6.8</v>
      </c>
      <c r="AH107" s="74"/>
      <c r="AI107" s="74" t="s">
        <v>43</v>
      </c>
      <c r="AJ107" s="74"/>
      <c r="AK107" s="84" t="s">
        <v>44</v>
      </c>
      <c r="AL107" s="84"/>
      <c r="AM107" s="84"/>
      <c r="AN107" s="84"/>
      <c r="BV107" s="1"/>
    </row>
    <row r="108" spans="3:75" ht="18.75" customHeight="1" x14ac:dyDescent="0.25">
      <c r="C108" s="70" t="s">
        <v>26</v>
      </c>
      <c r="D108" s="71"/>
      <c r="E108" s="71"/>
      <c r="F108" s="71"/>
      <c r="G108" s="71"/>
      <c r="H108" s="72" t="s">
        <v>15</v>
      </c>
      <c r="I108" s="72"/>
      <c r="J108" s="73">
        <v>7.25</v>
      </c>
      <c r="K108" s="73"/>
      <c r="L108" s="73"/>
      <c r="M108" s="74">
        <v>6.2</v>
      </c>
      <c r="N108" s="74"/>
      <c r="O108" s="74" t="s">
        <v>43</v>
      </c>
      <c r="P108" s="74"/>
      <c r="Q108" s="84" t="s">
        <v>44</v>
      </c>
      <c r="R108" s="84"/>
      <c r="S108" s="84"/>
      <c r="T108" s="84"/>
      <c r="W108" s="70" t="s">
        <v>26</v>
      </c>
      <c r="X108" s="71"/>
      <c r="Y108" s="71"/>
      <c r="Z108" s="71"/>
      <c r="AA108" s="71"/>
      <c r="AB108" s="72" t="s">
        <v>15</v>
      </c>
      <c r="AC108" s="72"/>
      <c r="AD108" s="73">
        <v>7.25</v>
      </c>
      <c r="AE108" s="73"/>
      <c r="AF108" s="73"/>
      <c r="AG108" s="74">
        <v>6.7</v>
      </c>
      <c r="AH108" s="74"/>
      <c r="AI108" s="74" t="s">
        <v>43</v>
      </c>
      <c r="AJ108" s="74"/>
      <c r="AK108" s="84" t="s">
        <v>44</v>
      </c>
      <c r="AL108" s="84"/>
      <c r="AM108" s="84"/>
      <c r="AN108" s="84"/>
      <c r="BV108" s="1"/>
    </row>
    <row r="109" spans="3:75" ht="18.75" customHeight="1" x14ac:dyDescent="0.25">
      <c r="C109" s="70" t="s">
        <v>27</v>
      </c>
      <c r="D109" s="71"/>
      <c r="E109" s="71"/>
      <c r="F109" s="71"/>
      <c r="G109" s="71"/>
      <c r="H109" s="72" t="s">
        <v>23</v>
      </c>
      <c r="I109" s="72"/>
      <c r="J109" s="73">
        <v>10.15</v>
      </c>
      <c r="K109" s="73"/>
      <c r="L109" s="73"/>
      <c r="M109" s="74">
        <v>9.3000000000000007</v>
      </c>
      <c r="N109" s="74"/>
      <c r="O109" s="74" t="s">
        <v>43</v>
      </c>
      <c r="P109" s="74"/>
      <c r="Q109" s="84" t="s">
        <v>13</v>
      </c>
      <c r="R109" s="84"/>
      <c r="S109" s="84"/>
      <c r="T109" s="84"/>
      <c r="W109" s="70" t="s">
        <v>27</v>
      </c>
      <c r="X109" s="71"/>
      <c r="Y109" s="71"/>
      <c r="Z109" s="71"/>
      <c r="AA109" s="71"/>
      <c r="AB109" s="72" t="s">
        <v>23</v>
      </c>
      <c r="AC109" s="72"/>
      <c r="AD109" s="73">
        <v>10.15</v>
      </c>
      <c r="AE109" s="73"/>
      <c r="AF109" s="73"/>
      <c r="AG109" s="74">
        <v>8</v>
      </c>
      <c r="AH109" s="74"/>
      <c r="AI109" s="74" t="s">
        <v>43</v>
      </c>
      <c r="AJ109" s="74"/>
      <c r="AK109" s="84" t="s">
        <v>46</v>
      </c>
      <c r="AL109" s="84"/>
      <c r="AM109" s="84"/>
      <c r="AN109" s="84"/>
      <c r="BV109" s="1"/>
    </row>
    <row r="110" spans="3:75" ht="18.75" customHeight="1" x14ac:dyDescent="0.25">
      <c r="C110" s="70" t="s">
        <v>28</v>
      </c>
      <c r="D110" s="71"/>
      <c r="E110" s="71"/>
      <c r="F110" s="71"/>
      <c r="G110" s="71"/>
      <c r="H110" s="72" t="s">
        <v>23</v>
      </c>
      <c r="I110" s="72"/>
      <c r="J110" s="73">
        <v>11.9</v>
      </c>
      <c r="K110" s="73"/>
      <c r="L110" s="73"/>
      <c r="M110" s="74">
        <v>9.4049999999999994</v>
      </c>
      <c r="N110" s="74"/>
      <c r="O110" s="74" t="s">
        <v>43</v>
      </c>
      <c r="P110" s="74"/>
      <c r="Q110" s="84" t="s">
        <v>44</v>
      </c>
      <c r="R110" s="84"/>
      <c r="S110" s="84"/>
      <c r="T110" s="84"/>
      <c r="W110" s="70" t="s">
        <v>28</v>
      </c>
      <c r="X110" s="71"/>
      <c r="Y110" s="71"/>
      <c r="Z110" s="71"/>
      <c r="AA110" s="71"/>
      <c r="AB110" s="72" t="s">
        <v>23</v>
      </c>
      <c r="AC110" s="72"/>
      <c r="AD110" s="73">
        <v>11.9</v>
      </c>
      <c r="AE110" s="73"/>
      <c r="AF110" s="73"/>
      <c r="AG110" s="74">
        <v>7</v>
      </c>
      <c r="AH110" s="74"/>
      <c r="AI110" s="74" t="s">
        <v>43</v>
      </c>
      <c r="AJ110" s="74"/>
      <c r="AK110" s="84" t="s">
        <v>46</v>
      </c>
      <c r="AL110" s="84"/>
      <c r="AM110" s="84"/>
      <c r="AN110" s="84"/>
      <c r="BV110" s="1"/>
    </row>
    <row r="111" spans="3:75" ht="18.75" customHeight="1" x14ac:dyDescent="0.25">
      <c r="C111" s="70" t="s">
        <v>28</v>
      </c>
      <c r="D111" s="71"/>
      <c r="E111" s="71"/>
      <c r="F111" s="71"/>
      <c r="G111" s="71"/>
      <c r="H111" s="72" t="s">
        <v>23</v>
      </c>
      <c r="I111" s="72"/>
      <c r="J111" s="73">
        <v>11.9</v>
      </c>
      <c r="K111" s="73"/>
      <c r="L111" s="73"/>
      <c r="M111" s="74">
        <v>10</v>
      </c>
      <c r="N111" s="74"/>
      <c r="O111" s="74" t="s">
        <v>43</v>
      </c>
      <c r="P111" s="74"/>
      <c r="Q111" s="84" t="s">
        <v>44</v>
      </c>
      <c r="R111" s="84"/>
      <c r="S111" s="84"/>
      <c r="T111" s="84"/>
      <c r="W111" s="70" t="s">
        <v>28</v>
      </c>
      <c r="X111" s="71"/>
      <c r="Y111" s="71"/>
      <c r="Z111" s="71"/>
      <c r="AA111" s="71"/>
      <c r="AB111" s="72" t="s">
        <v>23</v>
      </c>
      <c r="AC111" s="72"/>
      <c r="AD111" s="73">
        <v>11.9</v>
      </c>
      <c r="AE111" s="73"/>
      <c r="AF111" s="73"/>
      <c r="AG111" s="74">
        <v>10.3</v>
      </c>
      <c r="AH111" s="74"/>
      <c r="AI111" s="74" t="s">
        <v>43</v>
      </c>
      <c r="AJ111" s="74"/>
      <c r="AK111" s="84" t="s">
        <v>46</v>
      </c>
      <c r="AL111" s="84"/>
      <c r="AM111" s="84"/>
      <c r="AN111" s="84"/>
      <c r="BV111" s="1"/>
    </row>
    <row r="112" spans="3:75" ht="18.75" customHeight="1" x14ac:dyDescent="0.25">
      <c r="C112" s="70" t="s">
        <v>28</v>
      </c>
      <c r="D112" s="71"/>
      <c r="E112" s="71"/>
      <c r="F112" s="71"/>
      <c r="G112" s="71"/>
      <c r="H112" s="72" t="s">
        <v>23</v>
      </c>
      <c r="I112" s="72"/>
      <c r="J112" s="73">
        <v>11.9</v>
      </c>
      <c r="K112" s="73"/>
      <c r="L112" s="73"/>
      <c r="M112" s="74">
        <v>10</v>
      </c>
      <c r="N112" s="74"/>
      <c r="O112" s="74" t="s">
        <v>43</v>
      </c>
      <c r="P112" s="74"/>
      <c r="Q112" s="84" t="s">
        <v>44</v>
      </c>
      <c r="R112" s="84"/>
      <c r="S112" s="84"/>
      <c r="T112" s="84"/>
      <c r="W112" s="70" t="s">
        <v>28</v>
      </c>
      <c r="X112" s="71"/>
      <c r="Y112" s="71"/>
      <c r="Z112" s="71"/>
      <c r="AA112" s="71"/>
      <c r="AB112" s="72" t="s">
        <v>23</v>
      </c>
      <c r="AC112" s="72"/>
      <c r="AD112" s="73">
        <v>11.9</v>
      </c>
      <c r="AE112" s="73"/>
      <c r="AF112" s="73"/>
      <c r="AG112" s="74">
        <v>11.4</v>
      </c>
      <c r="AH112" s="74"/>
      <c r="AI112" s="74" t="s">
        <v>43</v>
      </c>
      <c r="AJ112" s="74"/>
      <c r="AK112" s="84" t="s">
        <v>13</v>
      </c>
      <c r="AL112" s="84"/>
      <c r="AM112" s="84"/>
      <c r="AN112" s="84"/>
      <c r="BV112" s="1"/>
    </row>
    <row r="113" spans="3:74" ht="18.75" customHeight="1" x14ac:dyDescent="0.25">
      <c r="C113" s="76" t="s">
        <v>29</v>
      </c>
      <c r="D113" s="77"/>
      <c r="E113" s="77"/>
      <c r="F113" s="77"/>
      <c r="G113" s="78"/>
      <c r="H113" s="72" t="s">
        <v>23</v>
      </c>
      <c r="I113" s="72"/>
      <c r="J113" s="81">
        <v>19.039000000000001</v>
      </c>
      <c r="K113" s="82"/>
      <c r="L113" s="83"/>
      <c r="M113" s="74">
        <v>9.3000000000000007</v>
      </c>
      <c r="N113" s="74"/>
      <c r="O113" s="74" t="s">
        <v>43</v>
      </c>
      <c r="P113" s="74"/>
      <c r="Q113" s="84" t="s">
        <v>46</v>
      </c>
      <c r="R113" s="84"/>
      <c r="S113" s="84"/>
      <c r="T113" s="84"/>
      <c r="W113" s="76" t="s">
        <v>29</v>
      </c>
      <c r="X113" s="77"/>
      <c r="Y113" s="77"/>
      <c r="Z113" s="77"/>
      <c r="AA113" s="78"/>
      <c r="AB113" s="72" t="s">
        <v>23</v>
      </c>
      <c r="AC113" s="72"/>
      <c r="AD113" s="81">
        <v>19.039000000000001</v>
      </c>
      <c r="AE113" s="82"/>
      <c r="AF113" s="83"/>
      <c r="AG113" s="74">
        <v>12</v>
      </c>
      <c r="AH113" s="74"/>
      <c r="AI113" s="74" t="s">
        <v>43</v>
      </c>
      <c r="AJ113" s="74"/>
      <c r="AK113" s="84" t="s">
        <v>46</v>
      </c>
      <c r="AL113" s="84"/>
      <c r="AM113" s="84"/>
      <c r="AN113" s="84"/>
      <c r="BV113" s="1"/>
    </row>
    <row r="114" spans="3:74" ht="18.75" customHeight="1" x14ac:dyDescent="0.25">
      <c r="C114" s="76" t="s">
        <v>30</v>
      </c>
      <c r="D114" s="77"/>
      <c r="E114" s="77"/>
      <c r="F114" s="77"/>
      <c r="G114" s="78"/>
      <c r="H114" s="79" t="s">
        <v>23</v>
      </c>
      <c r="I114" s="80"/>
      <c r="J114" s="81">
        <v>17.405999999999999</v>
      </c>
      <c r="K114" s="82"/>
      <c r="L114" s="83"/>
      <c r="M114" s="74" t="s">
        <v>19</v>
      </c>
      <c r="N114" s="74"/>
      <c r="O114" s="74" t="s">
        <v>19</v>
      </c>
      <c r="P114" s="74"/>
      <c r="Q114" s="75"/>
      <c r="R114" s="75"/>
      <c r="S114" s="75"/>
      <c r="T114" s="75"/>
      <c r="W114" s="76" t="s">
        <v>30</v>
      </c>
      <c r="X114" s="77"/>
      <c r="Y114" s="77"/>
      <c r="Z114" s="77"/>
      <c r="AA114" s="78"/>
      <c r="AB114" s="79" t="s">
        <v>23</v>
      </c>
      <c r="AC114" s="80"/>
      <c r="AD114" s="81">
        <v>17.405999999999999</v>
      </c>
      <c r="AE114" s="82"/>
      <c r="AF114" s="83"/>
      <c r="AG114" s="100" t="s">
        <v>19</v>
      </c>
      <c r="AH114" s="100"/>
      <c r="AI114" s="100" t="s">
        <v>19</v>
      </c>
      <c r="AJ114" s="100"/>
      <c r="AK114" s="75"/>
      <c r="AL114" s="75"/>
      <c r="AM114" s="75"/>
      <c r="AN114" s="75"/>
      <c r="BV114" s="1"/>
    </row>
    <row r="115" spans="3:74" ht="18.75" customHeight="1" x14ac:dyDescent="0.25">
      <c r="C115" s="70" t="s">
        <v>31</v>
      </c>
      <c r="D115" s="71"/>
      <c r="E115" s="71"/>
      <c r="F115" s="71"/>
      <c r="G115" s="71"/>
      <c r="H115" s="72" t="s">
        <v>32</v>
      </c>
      <c r="I115" s="72"/>
      <c r="J115" s="73">
        <v>20</v>
      </c>
      <c r="K115" s="73"/>
      <c r="L115" s="73"/>
      <c r="M115" s="74" t="s">
        <v>19</v>
      </c>
      <c r="N115" s="74"/>
      <c r="O115" s="74" t="s">
        <v>19</v>
      </c>
      <c r="P115" s="74"/>
      <c r="Q115" s="75"/>
      <c r="R115" s="75"/>
      <c r="S115" s="75"/>
      <c r="T115" s="75"/>
      <c r="W115" s="70" t="s">
        <v>31</v>
      </c>
      <c r="X115" s="71"/>
      <c r="Y115" s="71"/>
      <c r="Z115" s="71"/>
      <c r="AA115" s="71"/>
      <c r="AB115" s="72" t="s">
        <v>32</v>
      </c>
      <c r="AC115" s="72"/>
      <c r="AD115" s="73">
        <v>20</v>
      </c>
      <c r="AE115" s="73"/>
      <c r="AF115" s="73"/>
      <c r="AG115" s="100" t="s">
        <v>19</v>
      </c>
      <c r="AH115" s="100"/>
      <c r="AI115" s="100" t="s">
        <v>19</v>
      </c>
      <c r="AJ115" s="100"/>
      <c r="AK115" s="75"/>
      <c r="AL115" s="75"/>
      <c r="AM115" s="75"/>
      <c r="AN115" s="75"/>
      <c r="BV115" s="1"/>
    </row>
    <row r="116" spans="3:74" ht="18.75" customHeight="1" x14ac:dyDescent="0.25">
      <c r="H116" s="65"/>
      <c r="I116" s="65"/>
      <c r="J116" s="66"/>
      <c r="K116" s="66"/>
      <c r="L116" s="66"/>
      <c r="M116" s="69"/>
      <c r="N116" s="69"/>
      <c r="O116" s="68"/>
      <c r="P116" s="68"/>
      <c r="Q116" s="68"/>
      <c r="R116" s="68"/>
      <c r="S116" s="68"/>
      <c r="T116" s="68"/>
      <c r="AB116" s="65"/>
      <c r="AC116" s="65"/>
      <c r="AD116" s="66"/>
      <c r="AE116" s="66"/>
      <c r="AF116" s="66"/>
      <c r="AG116" s="69"/>
      <c r="AH116" s="69"/>
      <c r="AI116" s="68"/>
      <c r="AJ116" s="68"/>
      <c r="AK116" s="68"/>
      <c r="AL116" s="68"/>
      <c r="AM116" s="68"/>
      <c r="AN116" s="68"/>
      <c r="BV116" s="1"/>
    </row>
    <row r="117" spans="3:74" ht="18.75" customHeight="1" x14ac:dyDescent="0.25">
      <c r="U117" s="20"/>
      <c r="BV117" s="1"/>
    </row>
    <row r="118" spans="3:74" ht="18.75" customHeight="1" x14ac:dyDescent="0.25">
      <c r="C118" s="93"/>
      <c r="D118" s="94"/>
      <c r="E118" s="94"/>
      <c r="F118" s="94"/>
      <c r="G118" s="95"/>
      <c r="H118" s="99" t="s">
        <v>0</v>
      </c>
      <c r="I118" s="99"/>
      <c r="J118" s="99"/>
      <c r="K118" s="99"/>
      <c r="L118" s="99"/>
      <c r="M118" s="99"/>
      <c r="N118" s="99"/>
      <c r="O118" s="99"/>
      <c r="P118" s="99"/>
      <c r="Q118" s="91"/>
      <c r="R118" s="91"/>
      <c r="S118" s="91"/>
      <c r="T118" s="91"/>
      <c r="U118" s="20"/>
      <c r="W118" s="93"/>
      <c r="X118" s="94"/>
      <c r="Y118" s="94"/>
      <c r="Z118" s="94"/>
      <c r="AA118" s="95"/>
      <c r="AB118" s="99" t="s">
        <v>0</v>
      </c>
      <c r="AC118" s="99"/>
      <c r="AD118" s="99"/>
      <c r="AE118" s="99"/>
      <c r="AF118" s="99"/>
      <c r="AG118" s="99"/>
      <c r="AH118" s="99"/>
      <c r="AI118" s="99"/>
      <c r="AJ118" s="99"/>
      <c r="AK118" s="91"/>
      <c r="AL118" s="91"/>
      <c r="AM118" s="91"/>
      <c r="AN118" s="91"/>
      <c r="BV118" s="1"/>
    </row>
    <row r="119" spans="3:74" ht="18.75" customHeight="1" x14ac:dyDescent="0.25">
      <c r="C119" s="96"/>
      <c r="D119" s="97"/>
      <c r="E119" s="97"/>
      <c r="F119" s="97"/>
      <c r="G119" s="98"/>
      <c r="H119" s="99"/>
      <c r="I119" s="99"/>
      <c r="J119" s="99"/>
      <c r="K119" s="99"/>
      <c r="L119" s="99"/>
      <c r="M119" s="99"/>
      <c r="N119" s="99"/>
      <c r="O119" s="99"/>
      <c r="P119" s="99"/>
      <c r="Q119" s="91"/>
      <c r="R119" s="91"/>
      <c r="S119" s="91"/>
      <c r="T119" s="91"/>
      <c r="U119" s="20"/>
      <c r="W119" s="96"/>
      <c r="X119" s="97"/>
      <c r="Y119" s="97"/>
      <c r="Z119" s="97"/>
      <c r="AA119" s="98"/>
      <c r="AB119" s="99"/>
      <c r="AC119" s="99"/>
      <c r="AD119" s="99"/>
      <c r="AE119" s="99"/>
      <c r="AF119" s="99"/>
      <c r="AG119" s="99"/>
      <c r="AH119" s="99"/>
      <c r="AI119" s="99"/>
      <c r="AJ119" s="99"/>
      <c r="AK119" s="91"/>
      <c r="AL119" s="91"/>
      <c r="AM119" s="91"/>
      <c r="AN119" s="91"/>
      <c r="BV119" s="1"/>
    </row>
    <row r="120" spans="3:74" ht="18.75" customHeight="1" x14ac:dyDescent="0.25">
      <c r="C120" s="96"/>
      <c r="D120" s="97"/>
      <c r="E120" s="97"/>
      <c r="F120" s="97"/>
      <c r="G120" s="98"/>
      <c r="H120" s="92" t="s">
        <v>42</v>
      </c>
      <c r="I120" s="92"/>
      <c r="J120" s="92"/>
      <c r="K120" s="92"/>
      <c r="L120" s="92"/>
      <c r="M120" s="92"/>
      <c r="N120" s="92"/>
      <c r="O120" s="92"/>
      <c r="P120" s="92"/>
      <c r="Q120" s="91" t="s">
        <v>33</v>
      </c>
      <c r="R120" s="91"/>
      <c r="S120" s="91"/>
      <c r="T120" s="91"/>
      <c r="W120" s="96"/>
      <c r="X120" s="97"/>
      <c r="Y120" s="97"/>
      <c r="Z120" s="97"/>
      <c r="AA120" s="98"/>
      <c r="AB120" s="92" t="s">
        <v>42</v>
      </c>
      <c r="AC120" s="92"/>
      <c r="AD120" s="92"/>
      <c r="AE120" s="92"/>
      <c r="AF120" s="92"/>
      <c r="AG120" s="92"/>
      <c r="AH120" s="92"/>
      <c r="AI120" s="92"/>
      <c r="AJ120" s="92"/>
      <c r="AK120" s="91" t="s">
        <v>34</v>
      </c>
      <c r="AL120" s="91"/>
      <c r="AM120" s="91"/>
      <c r="AN120" s="91"/>
      <c r="BV120" s="1"/>
    </row>
    <row r="121" spans="3:74" ht="18.75" customHeight="1" x14ac:dyDescent="0.25">
      <c r="C121" s="96"/>
      <c r="D121" s="97"/>
      <c r="E121" s="97"/>
      <c r="F121" s="97"/>
      <c r="G121" s="98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W121" s="96"/>
      <c r="X121" s="97"/>
      <c r="Y121" s="97"/>
      <c r="Z121" s="97"/>
      <c r="AA121" s="98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BV121" s="1"/>
    </row>
    <row r="122" spans="3:74" ht="18.75" customHeight="1" x14ac:dyDescent="0.25">
      <c r="C122" s="89" t="s">
        <v>4</v>
      </c>
      <c r="D122" s="89"/>
      <c r="E122" s="89"/>
      <c r="F122" s="89"/>
      <c r="G122" s="89"/>
      <c r="H122" s="90" t="s">
        <v>5</v>
      </c>
      <c r="I122" s="90"/>
      <c r="J122" s="89" t="s">
        <v>6</v>
      </c>
      <c r="K122" s="89"/>
      <c r="L122" s="89"/>
      <c r="M122" s="89" t="s">
        <v>7</v>
      </c>
      <c r="N122" s="89"/>
      <c r="O122" s="89" t="s">
        <v>8</v>
      </c>
      <c r="P122" s="89"/>
      <c r="Q122" s="89" t="s">
        <v>9</v>
      </c>
      <c r="R122" s="89"/>
      <c r="S122" s="89"/>
      <c r="T122" s="89"/>
      <c r="W122" s="89" t="s">
        <v>4</v>
      </c>
      <c r="X122" s="89"/>
      <c r="Y122" s="89"/>
      <c r="Z122" s="89"/>
      <c r="AA122" s="89"/>
      <c r="AB122" s="90" t="s">
        <v>5</v>
      </c>
      <c r="AC122" s="90"/>
      <c r="AD122" s="89" t="s">
        <v>6</v>
      </c>
      <c r="AE122" s="89"/>
      <c r="AF122" s="89"/>
      <c r="AG122" s="89" t="s">
        <v>7</v>
      </c>
      <c r="AH122" s="89"/>
      <c r="AI122" s="89" t="s">
        <v>8</v>
      </c>
      <c r="AJ122" s="89"/>
      <c r="AK122" s="89" t="s">
        <v>9</v>
      </c>
      <c r="AL122" s="89"/>
      <c r="AM122" s="89"/>
      <c r="AN122" s="89"/>
      <c r="BV122" s="1"/>
    </row>
    <row r="123" spans="3:74" ht="18.75" customHeight="1" x14ac:dyDescent="0.25">
      <c r="C123" s="89"/>
      <c r="D123" s="89"/>
      <c r="E123" s="89"/>
      <c r="F123" s="89"/>
      <c r="G123" s="89"/>
      <c r="H123" s="90"/>
      <c r="I123" s="90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W123" s="89"/>
      <c r="X123" s="89"/>
      <c r="Y123" s="89"/>
      <c r="Z123" s="89"/>
      <c r="AA123" s="89"/>
      <c r="AB123" s="90"/>
      <c r="AC123" s="90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BV123" s="1"/>
    </row>
    <row r="124" spans="3:74" ht="18.75" customHeight="1" x14ac:dyDescent="0.25">
      <c r="C124" s="70" t="s">
        <v>10</v>
      </c>
      <c r="D124" s="71"/>
      <c r="E124" s="71"/>
      <c r="F124" s="71"/>
      <c r="G124" s="71"/>
      <c r="H124" s="72" t="s">
        <v>11</v>
      </c>
      <c r="I124" s="72"/>
      <c r="J124" s="73">
        <v>2.42</v>
      </c>
      <c r="K124" s="73"/>
      <c r="L124" s="73"/>
      <c r="M124" s="74" t="s">
        <v>19</v>
      </c>
      <c r="N124" s="74"/>
      <c r="O124" s="74" t="s">
        <v>19</v>
      </c>
      <c r="P124" s="74"/>
      <c r="Q124" s="75"/>
      <c r="R124" s="75"/>
      <c r="S124" s="75"/>
      <c r="T124" s="75"/>
      <c r="W124" s="70" t="s">
        <v>10</v>
      </c>
      <c r="X124" s="71"/>
      <c r="Y124" s="71"/>
      <c r="Z124" s="71"/>
      <c r="AA124" s="71"/>
      <c r="AB124" s="72" t="s">
        <v>11</v>
      </c>
      <c r="AC124" s="72"/>
      <c r="AD124" s="73">
        <v>2.42</v>
      </c>
      <c r="AE124" s="73"/>
      <c r="AF124" s="73"/>
      <c r="AG124" s="74" t="s">
        <v>19</v>
      </c>
      <c r="AH124" s="74"/>
      <c r="AI124" s="74" t="s">
        <v>19</v>
      </c>
      <c r="AJ124" s="74"/>
      <c r="AK124" s="75"/>
      <c r="AL124" s="75"/>
      <c r="AM124" s="75"/>
      <c r="AN124" s="75"/>
      <c r="BV124" s="1"/>
    </row>
    <row r="125" spans="3:74" ht="18.75" customHeight="1" x14ac:dyDescent="0.25">
      <c r="C125" s="70" t="s">
        <v>14</v>
      </c>
      <c r="D125" s="71"/>
      <c r="E125" s="71"/>
      <c r="F125" s="71"/>
      <c r="G125" s="71"/>
      <c r="H125" s="72" t="s">
        <v>11</v>
      </c>
      <c r="I125" s="72"/>
      <c r="J125" s="73">
        <v>2.42</v>
      </c>
      <c r="K125" s="73"/>
      <c r="L125" s="73"/>
      <c r="M125" s="74" t="s">
        <v>19</v>
      </c>
      <c r="N125" s="74"/>
      <c r="O125" s="74" t="s">
        <v>19</v>
      </c>
      <c r="P125" s="74"/>
      <c r="Q125" s="75"/>
      <c r="R125" s="75"/>
      <c r="S125" s="75"/>
      <c r="T125" s="75"/>
      <c r="W125" s="70" t="s">
        <v>14</v>
      </c>
      <c r="X125" s="71"/>
      <c r="Y125" s="71"/>
      <c r="Z125" s="71"/>
      <c r="AA125" s="71"/>
      <c r="AB125" s="72" t="s">
        <v>11</v>
      </c>
      <c r="AC125" s="72"/>
      <c r="AD125" s="73">
        <v>2.42</v>
      </c>
      <c r="AE125" s="73"/>
      <c r="AF125" s="73"/>
      <c r="AG125" s="74" t="s">
        <v>19</v>
      </c>
      <c r="AH125" s="74"/>
      <c r="AI125" s="74" t="s">
        <v>19</v>
      </c>
      <c r="AJ125" s="74"/>
      <c r="AK125" s="75"/>
      <c r="AL125" s="75"/>
      <c r="AM125" s="75"/>
      <c r="AN125" s="75"/>
      <c r="BV125" s="1"/>
    </row>
    <row r="126" spans="3:74" ht="18.75" customHeight="1" x14ac:dyDescent="0.25">
      <c r="C126" s="70" t="s">
        <v>17</v>
      </c>
      <c r="D126" s="71"/>
      <c r="E126" s="71"/>
      <c r="F126" s="71"/>
      <c r="G126" s="71"/>
      <c r="H126" s="72" t="s">
        <v>15</v>
      </c>
      <c r="I126" s="72"/>
      <c r="J126" s="73">
        <v>4.782</v>
      </c>
      <c r="K126" s="73"/>
      <c r="L126" s="73"/>
      <c r="M126" s="74">
        <v>4.0199999999999996</v>
      </c>
      <c r="N126" s="74"/>
      <c r="O126" s="74" t="s">
        <v>43</v>
      </c>
      <c r="P126" s="74"/>
      <c r="Q126" s="84" t="s">
        <v>46</v>
      </c>
      <c r="R126" s="84"/>
      <c r="S126" s="84"/>
      <c r="T126" s="84"/>
      <c r="W126" s="70" t="s">
        <v>17</v>
      </c>
      <c r="X126" s="71"/>
      <c r="Y126" s="71"/>
      <c r="Z126" s="71"/>
      <c r="AA126" s="71"/>
      <c r="AB126" s="72" t="s">
        <v>15</v>
      </c>
      <c r="AC126" s="72"/>
      <c r="AD126" s="73">
        <v>4.782</v>
      </c>
      <c r="AE126" s="73"/>
      <c r="AF126" s="73"/>
      <c r="AG126" s="74">
        <v>4</v>
      </c>
      <c r="AH126" s="74"/>
      <c r="AI126" s="74" t="s">
        <v>43</v>
      </c>
      <c r="AJ126" s="74"/>
      <c r="AK126" s="84" t="s">
        <v>44</v>
      </c>
      <c r="AL126" s="84"/>
      <c r="AM126" s="84"/>
      <c r="AN126" s="84"/>
      <c r="BV126" s="1"/>
    </row>
    <row r="127" spans="3:74" ht="18.75" customHeight="1" x14ac:dyDescent="0.25">
      <c r="C127" s="76" t="s">
        <v>20</v>
      </c>
      <c r="D127" s="77"/>
      <c r="E127" s="77"/>
      <c r="F127" s="77"/>
      <c r="G127" s="78"/>
      <c r="H127" s="72" t="s">
        <v>15</v>
      </c>
      <c r="I127" s="72"/>
      <c r="J127" s="73">
        <v>6.3170000000000002</v>
      </c>
      <c r="K127" s="73"/>
      <c r="L127" s="73"/>
      <c r="M127" s="74">
        <v>5</v>
      </c>
      <c r="N127" s="74"/>
      <c r="O127" s="74" t="s">
        <v>43</v>
      </c>
      <c r="P127" s="74"/>
      <c r="Q127" s="84" t="s">
        <v>46</v>
      </c>
      <c r="R127" s="84"/>
      <c r="S127" s="84"/>
      <c r="T127" s="84"/>
      <c r="W127" s="76" t="s">
        <v>20</v>
      </c>
      <c r="X127" s="77"/>
      <c r="Y127" s="77"/>
      <c r="Z127" s="77"/>
      <c r="AA127" s="78"/>
      <c r="AB127" s="72" t="s">
        <v>15</v>
      </c>
      <c r="AC127" s="72"/>
      <c r="AD127" s="73">
        <v>3.1579999999999999</v>
      </c>
      <c r="AE127" s="73"/>
      <c r="AF127" s="73"/>
      <c r="AG127" s="74">
        <v>6.1</v>
      </c>
      <c r="AH127" s="74"/>
      <c r="AI127" s="74" t="s">
        <v>43</v>
      </c>
      <c r="AJ127" s="74"/>
      <c r="AK127" s="84" t="s">
        <v>44</v>
      </c>
      <c r="AL127" s="84"/>
      <c r="AM127" s="84"/>
      <c r="AN127" s="84"/>
      <c r="BV127" s="1"/>
    </row>
    <row r="128" spans="3:74" ht="18.75" customHeight="1" x14ac:dyDescent="0.25">
      <c r="C128" s="76" t="s">
        <v>20</v>
      </c>
      <c r="D128" s="77"/>
      <c r="E128" s="77"/>
      <c r="F128" s="77"/>
      <c r="G128" s="78"/>
      <c r="H128" s="72" t="s">
        <v>15</v>
      </c>
      <c r="I128" s="72"/>
      <c r="J128" s="73">
        <v>6.3170000000000002</v>
      </c>
      <c r="K128" s="73"/>
      <c r="L128" s="73"/>
      <c r="M128" s="74">
        <v>6.1</v>
      </c>
      <c r="N128" s="74"/>
      <c r="O128" s="74" t="s">
        <v>43</v>
      </c>
      <c r="P128" s="74"/>
      <c r="Q128" s="84" t="s">
        <v>46</v>
      </c>
      <c r="R128" s="84"/>
      <c r="S128" s="84"/>
      <c r="T128" s="84"/>
      <c r="W128" s="76" t="s">
        <v>20</v>
      </c>
      <c r="X128" s="77"/>
      <c r="Y128" s="77"/>
      <c r="Z128" s="77"/>
      <c r="AA128" s="78"/>
      <c r="AB128" s="72" t="s">
        <v>15</v>
      </c>
      <c r="AC128" s="72"/>
      <c r="AD128" s="73">
        <v>6.3170000000000002</v>
      </c>
      <c r="AE128" s="73"/>
      <c r="AF128" s="73"/>
      <c r="AG128" s="74">
        <v>5.62</v>
      </c>
      <c r="AH128" s="74"/>
      <c r="AI128" s="74" t="s">
        <v>43</v>
      </c>
      <c r="AJ128" s="74"/>
      <c r="AK128" s="84" t="s">
        <v>13</v>
      </c>
      <c r="AL128" s="84"/>
      <c r="AM128" s="84"/>
      <c r="AN128" s="84"/>
      <c r="BV128" s="1"/>
    </row>
    <row r="129" spans="3:74" ht="18.75" customHeight="1" x14ac:dyDescent="0.25">
      <c r="C129" s="76" t="s">
        <v>20</v>
      </c>
      <c r="D129" s="77"/>
      <c r="E129" s="77"/>
      <c r="F129" s="77"/>
      <c r="G129" s="78"/>
      <c r="H129" s="72" t="s">
        <v>15</v>
      </c>
      <c r="I129" s="72"/>
      <c r="J129" s="73">
        <v>6.3170000000000002</v>
      </c>
      <c r="K129" s="73"/>
      <c r="L129" s="73"/>
      <c r="M129" s="74">
        <v>6</v>
      </c>
      <c r="N129" s="74"/>
      <c r="O129" s="74" t="s">
        <v>43</v>
      </c>
      <c r="P129" s="74"/>
      <c r="Q129" s="84" t="s">
        <v>13</v>
      </c>
      <c r="R129" s="84"/>
      <c r="S129" s="84"/>
      <c r="T129" s="84"/>
      <c r="W129" s="76" t="s">
        <v>20</v>
      </c>
      <c r="X129" s="77"/>
      <c r="Y129" s="77"/>
      <c r="Z129" s="77"/>
      <c r="AA129" s="78"/>
      <c r="AB129" s="72" t="s">
        <v>15</v>
      </c>
      <c r="AC129" s="72"/>
      <c r="AD129" s="73">
        <v>6.3170000000000002</v>
      </c>
      <c r="AE129" s="73"/>
      <c r="AF129" s="73"/>
      <c r="AG129" s="74">
        <v>6.1040000000000001</v>
      </c>
      <c r="AH129" s="74"/>
      <c r="AI129" s="74" t="s">
        <v>43</v>
      </c>
      <c r="AJ129" s="74"/>
      <c r="AK129" s="84" t="s">
        <v>13</v>
      </c>
      <c r="AL129" s="84"/>
      <c r="AM129" s="84"/>
      <c r="AN129" s="84"/>
      <c r="BV129" s="1"/>
    </row>
    <row r="130" spans="3:74" ht="18.75" customHeight="1" x14ac:dyDescent="0.25">
      <c r="C130" s="76" t="s">
        <v>21</v>
      </c>
      <c r="D130" s="77"/>
      <c r="E130" s="77"/>
      <c r="F130" s="77"/>
      <c r="G130" s="78"/>
      <c r="H130" s="72" t="s">
        <v>15</v>
      </c>
      <c r="I130" s="72"/>
      <c r="J130" s="73">
        <v>6.9809999999999999</v>
      </c>
      <c r="K130" s="73"/>
      <c r="L130" s="73"/>
      <c r="M130" s="74">
        <v>6.1</v>
      </c>
      <c r="N130" s="74"/>
      <c r="O130" s="74" t="s">
        <v>43</v>
      </c>
      <c r="P130" s="74"/>
      <c r="Q130" s="84" t="s">
        <v>46</v>
      </c>
      <c r="R130" s="84"/>
      <c r="S130" s="84"/>
      <c r="T130" s="84"/>
      <c r="W130" s="76" t="s">
        <v>21</v>
      </c>
      <c r="X130" s="77"/>
      <c r="Y130" s="77"/>
      <c r="Z130" s="77"/>
      <c r="AA130" s="78"/>
      <c r="AB130" s="72" t="s">
        <v>15</v>
      </c>
      <c r="AC130" s="72"/>
      <c r="AD130" s="73">
        <v>6.9809999999999999</v>
      </c>
      <c r="AE130" s="73"/>
      <c r="AF130" s="73"/>
      <c r="AG130" s="74">
        <v>6.9089999999999998</v>
      </c>
      <c r="AH130" s="74"/>
      <c r="AI130" s="74" t="s">
        <v>43</v>
      </c>
      <c r="AJ130" s="74"/>
      <c r="AK130" s="84" t="s">
        <v>13</v>
      </c>
      <c r="AL130" s="84"/>
      <c r="AM130" s="84"/>
      <c r="AN130" s="84"/>
      <c r="BV130" s="1"/>
    </row>
    <row r="131" spans="3:74" ht="18.75" customHeight="1" x14ac:dyDescent="0.25">
      <c r="C131" s="70" t="s">
        <v>21</v>
      </c>
      <c r="D131" s="71"/>
      <c r="E131" s="71"/>
      <c r="F131" s="71"/>
      <c r="G131" s="71"/>
      <c r="H131" s="72" t="s">
        <v>15</v>
      </c>
      <c r="I131" s="72"/>
      <c r="J131" s="73">
        <v>6.9809999999999999</v>
      </c>
      <c r="K131" s="73"/>
      <c r="L131" s="73"/>
      <c r="M131" s="74">
        <v>5.5</v>
      </c>
      <c r="N131" s="74"/>
      <c r="O131" s="74" t="s">
        <v>43</v>
      </c>
      <c r="P131" s="74"/>
      <c r="Q131" s="84" t="s">
        <v>44</v>
      </c>
      <c r="R131" s="84"/>
      <c r="S131" s="84"/>
      <c r="T131" s="84"/>
      <c r="W131" s="70" t="s">
        <v>21</v>
      </c>
      <c r="X131" s="71"/>
      <c r="Y131" s="71"/>
      <c r="Z131" s="71"/>
      <c r="AA131" s="71"/>
      <c r="AB131" s="72" t="s">
        <v>15</v>
      </c>
      <c r="AC131" s="72"/>
      <c r="AD131" s="73">
        <v>6.9809999999999999</v>
      </c>
      <c r="AE131" s="73"/>
      <c r="AF131" s="73"/>
      <c r="AG131" s="74">
        <v>6.2089999999999996</v>
      </c>
      <c r="AH131" s="74"/>
      <c r="AI131" s="74" t="s">
        <v>43</v>
      </c>
      <c r="AJ131" s="74"/>
      <c r="AK131" s="84" t="s">
        <v>44</v>
      </c>
      <c r="AL131" s="84"/>
      <c r="AM131" s="84"/>
      <c r="AN131" s="84"/>
      <c r="BV131" s="1"/>
    </row>
    <row r="132" spans="3:74" ht="18.75" customHeight="1" x14ac:dyDescent="0.25">
      <c r="C132" s="70" t="s">
        <v>21</v>
      </c>
      <c r="D132" s="71"/>
      <c r="E132" s="71"/>
      <c r="F132" s="71"/>
      <c r="G132" s="71"/>
      <c r="H132" s="72" t="s">
        <v>15</v>
      </c>
      <c r="I132" s="72"/>
      <c r="J132" s="73">
        <v>6.9809999999999999</v>
      </c>
      <c r="K132" s="73"/>
      <c r="L132" s="73"/>
      <c r="M132" s="74">
        <v>5.4</v>
      </c>
      <c r="N132" s="74"/>
      <c r="O132" s="74" t="s">
        <v>43</v>
      </c>
      <c r="P132" s="74"/>
      <c r="Q132" s="84" t="s">
        <v>44</v>
      </c>
      <c r="R132" s="84"/>
      <c r="S132" s="84"/>
      <c r="T132" s="84"/>
      <c r="W132" s="70" t="s">
        <v>21</v>
      </c>
      <c r="X132" s="71"/>
      <c r="Y132" s="71"/>
      <c r="Z132" s="71"/>
      <c r="AA132" s="71"/>
      <c r="AB132" s="72" t="s">
        <v>15</v>
      </c>
      <c r="AC132" s="72"/>
      <c r="AD132" s="73">
        <v>6.9809999999999999</v>
      </c>
      <c r="AE132" s="73"/>
      <c r="AF132" s="73"/>
      <c r="AG132" s="74">
        <v>6.2110000000000003</v>
      </c>
      <c r="AH132" s="74"/>
      <c r="AI132" s="74" t="s">
        <v>43</v>
      </c>
      <c r="AJ132" s="74"/>
      <c r="AK132" s="84" t="s">
        <v>44</v>
      </c>
      <c r="AL132" s="84"/>
      <c r="AM132" s="84"/>
      <c r="AN132" s="84"/>
      <c r="BV132" s="1"/>
    </row>
    <row r="133" spans="3:74" ht="18.75" customHeight="1" x14ac:dyDescent="0.25">
      <c r="C133" s="70" t="s">
        <v>22</v>
      </c>
      <c r="D133" s="71"/>
      <c r="E133" s="71"/>
      <c r="F133" s="71"/>
      <c r="G133" s="71"/>
      <c r="H133" s="72" t="s">
        <v>23</v>
      </c>
      <c r="I133" s="72"/>
      <c r="J133" s="73">
        <v>7.1449999999999996</v>
      </c>
      <c r="K133" s="73"/>
      <c r="L133" s="73"/>
      <c r="M133" s="74">
        <v>6</v>
      </c>
      <c r="N133" s="74"/>
      <c r="O133" s="74" t="s">
        <v>43</v>
      </c>
      <c r="P133" s="74"/>
      <c r="Q133" s="84" t="s">
        <v>46</v>
      </c>
      <c r="R133" s="84"/>
      <c r="S133" s="84"/>
      <c r="T133" s="84"/>
      <c r="W133" s="70" t="s">
        <v>22</v>
      </c>
      <c r="X133" s="71"/>
      <c r="Y133" s="71"/>
      <c r="Z133" s="71"/>
      <c r="AA133" s="71"/>
      <c r="AB133" s="72" t="s">
        <v>23</v>
      </c>
      <c r="AC133" s="72"/>
      <c r="AD133" s="73">
        <v>7.1449999999999996</v>
      </c>
      <c r="AE133" s="73"/>
      <c r="AF133" s="73"/>
      <c r="AG133" s="74">
        <v>7.0339999999999998</v>
      </c>
      <c r="AH133" s="74"/>
      <c r="AI133" s="74" t="s">
        <v>43</v>
      </c>
      <c r="AJ133" s="74"/>
      <c r="AK133" s="84" t="s">
        <v>13</v>
      </c>
      <c r="AL133" s="84"/>
      <c r="AM133" s="84"/>
      <c r="AN133" s="84"/>
      <c r="BV133" s="1"/>
    </row>
    <row r="134" spans="3:74" ht="18.75" customHeight="1" x14ac:dyDescent="0.25">
      <c r="C134" s="86" t="s">
        <v>24</v>
      </c>
      <c r="D134" s="87"/>
      <c r="E134" s="87"/>
      <c r="F134" s="87"/>
      <c r="G134" s="87"/>
      <c r="H134" s="88" t="s">
        <v>15</v>
      </c>
      <c r="I134" s="88"/>
      <c r="J134" s="73">
        <v>7.25</v>
      </c>
      <c r="K134" s="73"/>
      <c r="L134" s="73"/>
      <c r="M134" s="74">
        <v>5.34</v>
      </c>
      <c r="N134" s="74"/>
      <c r="O134" s="74" t="s">
        <v>43</v>
      </c>
      <c r="P134" s="74"/>
      <c r="Q134" s="84" t="s">
        <v>46</v>
      </c>
      <c r="R134" s="84"/>
      <c r="S134" s="84"/>
      <c r="T134" s="84"/>
      <c r="W134" s="86" t="s">
        <v>24</v>
      </c>
      <c r="X134" s="87"/>
      <c r="Y134" s="87"/>
      <c r="Z134" s="87"/>
      <c r="AA134" s="87"/>
      <c r="AB134" s="88" t="s">
        <v>15</v>
      </c>
      <c r="AC134" s="88"/>
      <c r="AD134" s="73">
        <v>7.25</v>
      </c>
      <c r="AE134" s="73"/>
      <c r="AF134" s="73"/>
      <c r="AG134" s="74">
        <v>6.9809999999999999</v>
      </c>
      <c r="AH134" s="74"/>
      <c r="AI134" s="74" t="s">
        <v>43</v>
      </c>
      <c r="AJ134" s="74"/>
      <c r="AK134" s="84" t="s">
        <v>13</v>
      </c>
      <c r="AL134" s="84"/>
      <c r="AM134" s="84"/>
      <c r="AN134" s="84"/>
      <c r="BV134" s="1"/>
    </row>
    <row r="135" spans="3:74" ht="18.75" customHeight="1" x14ac:dyDescent="0.25">
      <c r="C135" s="70" t="s">
        <v>21</v>
      </c>
      <c r="D135" s="71"/>
      <c r="E135" s="71"/>
      <c r="F135" s="71"/>
      <c r="G135" s="71"/>
      <c r="H135" s="72" t="s">
        <v>15</v>
      </c>
      <c r="I135" s="72"/>
      <c r="J135" s="73">
        <v>6.9809999999999999</v>
      </c>
      <c r="K135" s="73"/>
      <c r="L135" s="73"/>
      <c r="M135" s="74">
        <v>6.5</v>
      </c>
      <c r="N135" s="74"/>
      <c r="O135" s="74" t="s">
        <v>43</v>
      </c>
      <c r="P135" s="74"/>
      <c r="Q135" s="84" t="s">
        <v>13</v>
      </c>
      <c r="R135" s="84"/>
      <c r="S135" s="84"/>
      <c r="T135" s="84"/>
      <c r="W135" s="70" t="s">
        <v>21</v>
      </c>
      <c r="X135" s="71"/>
      <c r="Y135" s="71"/>
      <c r="Z135" s="71"/>
      <c r="AA135" s="71"/>
      <c r="AB135" s="72" t="s">
        <v>15</v>
      </c>
      <c r="AC135" s="72"/>
      <c r="AD135" s="73">
        <v>6.9809999999999999</v>
      </c>
      <c r="AE135" s="73"/>
      <c r="AF135" s="73"/>
      <c r="AG135" s="74">
        <v>6.0229999999999997</v>
      </c>
      <c r="AH135" s="74"/>
      <c r="AI135" s="74" t="s">
        <v>43</v>
      </c>
      <c r="AJ135" s="74"/>
      <c r="AK135" s="84" t="s">
        <v>44</v>
      </c>
      <c r="AL135" s="84"/>
      <c r="AM135" s="84"/>
      <c r="AN135" s="84"/>
      <c r="BV135" s="1"/>
    </row>
    <row r="136" spans="3:74" ht="18.75" customHeight="1" x14ac:dyDescent="0.25">
      <c r="C136" s="70" t="s">
        <v>25</v>
      </c>
      <c r="D136" s="71"/>
      <c r="E136" s="71"/>
      <c r="F136" s="71"/>
      <c r="G136" s="71"/>
      <c r="H136" s="72" t="s">
        <v>23</v>
      </c>
      <c r="I136" s="72"/>
      <c r="J136" s="73">
        <v>7.1449999999999996</v>
      </c>
      <c r="K136" s="73"/>
      <c r="L136" s="73"/>
      <c r="M136" s="74">
        <v>7</v>
      </c>
      <c r="N136" s="74"/>
      <c r="O136" s="74" t="s">
        <v>43</v>
      </c>
      <c r="P136" s="74"/>
      <c r="Q136" s="84" t="s">
        <v>44</v>
      </c>
      <c r="R136" s="84"/>
      <c r="S136" s="84"/>
      <c r="T136" s="84"/>
      <c r="W136" s="70" t="s">
        <v>25</v>
      </c>
      <c r="X136" s="71"/>
      <c r="Y136" s="71"/>
      <c r="Z136" s="71"/>
      <c r="AA136" s="71"/>
      <c r="AB136" s="72" t="s">
        <v>23</v>
      </c>
      <c r="AC136" s="72"/>
      <c r="AD136" s="73">
        <v>7.1449999999999996</v>
      </c>
      <c r="AE136" s="73"/>
      <c r="AF136" s="73"/>
      <c r="AG136" s="74">
        <v>7.12</v>
      </c>
      <c r="AH136" s="74"/>
      <c r="AI136" s="74" t="s">
        <v>43</v>
      </c>
      <c r="AJ136" s="74"/>
      <c r="AK136" s="84" t="s">
        <v>13</v>
      </c>
      <c r="AL136" s="84"/>
      <c r="AM136" s="84"/>
      <c r="AN136" s="84"/>
      <c r="BV136" s="1"/>
    </row>
    <row r="137" spans="3:74" ht="18.75" customHeight="1" x14ac:dyDescent="0.25">
      <c r="C137" s="70" t="s">
        <v>26</v>
      </c>
      <c r="D137" s="71"/>
      <c r="E137" s="71"/>
      <c r="F137" s="71"/>
      <c r="G137" s="71"/>
      <c r="H137" s="72" t="s">
        <v>15</v>
      </c>
      <c r="I137" s="72"/>
      <c r="J137" s="73">
        <v>7.25</v>
      </c>
      <c r="K137" s="73"/>
      <c r="L137" s="73"/>
      <c r="M137" s="74">
        <v>7</v>
      </c>
      <c r="N137" s="74"/>
      <c r="O137" s="74" t="s">
        <v>43</v>
      </c>
      <c r="P137" s="74"/>
      <c r="Q137" s="84" t="s">
        <v>44</v>
      </c>
      <c r="R137" s="84"/>
      <c r="S137" s="84"/>
      <c r="T137" s="84"/>
      <c r="W137" s="70" t="s">
        <v>26</v>
      </c>
      <c r="X137" s="71"/>
      <c r="Y137" s="71"/>
      <c r="Z137" s="71"/>
      <c r="AA137" s="71"/>
      <c r="AB137" s="72" t="s">
        <v>15</v>
      </c>
      <c r="AC137" s="72"/>
      <c r="AD137" s="73">
        <v>7.25</v>
      </c>
      <c r="AE137" s="73"/>
      <c r="AF137" s="73"/>
      <c r="AG137" s="74">
        <v>5.923</v>
      </c>
      <c r="AH137" s="74"/>
      <c r="AI137" s="74" t="s">
        <v>43</v>
      </c>
      <c r="AJ137" s="74"/>
      <c r="AK137" s="84" t="s">
        <v>13</v>
      </c>
      <c r="AL137" s="84"/>
      <c r="AM137" s="84"/>
      <c r="AN137" s="84"/>
      <c r="BV137" s="1"/>
    </row>
    <row r="138" spans="3:74" ht="18.75" customHeight="1" x14ac:dyDescent="0.25">
      <c r="C138" s="70" t="s">
        <v>27</v>
      </c>
      <c r="D138" s="71"/>
      <c r="E138" s="71"/>
      <c r="F138" s="71"/>
      <c r="G138" s="71"/>
      <c r="H138" s="72" t="s">
        <v>23</v>
      </c>
      <c r="I138" s="72"/>
      <c r="J138" s="73">
        <v>10.15</v>
      </c>
      <c r="K138" s="73"/>
      <c r="L138" s="73"/>
      <c r="M138" s="74">
        <v>8</v>
      </c>
      <c r="N138" s="74"/>
      <c r="O138" s="74" t="s">
        <v>43</v>
      </c>
      <c r="P138" s="74"/>
      <c r="Q138" s="84" t="s">
        <v>46</v>
      </c>
      <c r="R138" s="84"/>
      <c r="S138" s="84"/>
      <c r="T138" s="84"/>
      <c r="W138" s="70" t="s">
        <v>27</v>
      </c>
      <c r="X138" s="71"/>
      <c r="Y138" s="71"/>
      <c r="Z138" s="71"/>
      <c r="AA138" s="71"/>
      <c r="AB138" s="72" t="s">
        <v>23</v>
      </c>
      <c r="AC138" s="72"/>
      <c r="AD138" s="73">
        <v>10.15</v>
      </c>
      <c r="AE138" s="73"/>
      <c r="AF138" s="73"/>
      <c r="AG138" s="74">
        <v>9.4529999999999994</v>
      </c>
      <c r="AH138" s="74"/>
      <c r="AI138" s="74" t="s">
        <v>43</v>
      </c>
      <c r="AJ138" s="74"/>
      <c r="AK138" s="84" t="s">
        <v>13</v>
      </c>
      <c r="AL138" s="84"/>
      <c r="AM138" s="84"/>
      <c r="AN138" s="84"/>
      <c r="BV138" s="1"/>
    </row>
    <row r="139" spans="3:74" ht="18.75" customHeight="1" x14ac:dyDescent="0.25">
      <c r="C139" s="70" t="s">
        <v>28</v>
      </c>
      <c r="D139" s="71"/>
      <c r="E139" s="71"/>
      <c r="F139" s="71"/>
      <c r="G139" s="71"/>
      <c r="H139" s="72" t="s">
        <v>23</v>
      </c>
      <c r="I139" s="72"/>
      <c r="J139" s="73">
        <v>11.9</v>
      </c>
      <c r="K139" s="73"/>
      <c r="L139" s="73"/>
      <c r="M139" s="74">
        <v>7.1</v>
      </c>
      <c r="N139" s="74"/>
      <c r="O139" s="74" t="s">
        <v>43</v>
      </c>
      <c r="P139" s="74"/>
      <c r="Q139" s="84" t="s">
        <v>46</v>
      </c>
      <c r="R139" s="84"/>
      <c r="S139" s="84"/>
      <c r="T139" s="84"/>
      <c r="W139" s="70" t="s">
        <v>28</v>
      </c>
      <c r="X139" s="71"/>
      <c r="Y139" s="71"/>
      <c r="Z139" s="71"/>
      <c r="AA139" s="71"/>
      <c r="AB139" s="72" t="s">
        <v>23</v>
      </c>
      <c r="AC139" s="72"/>
      <c r="AD139" s="73">
        <v>11.9</v>
      </c>
      <c r="AE139" s="73"/>
      <c r="AF139" s="73"/>
      <c r="AG139" s="85">
        <v>11.045</v>
      </c>
      <c r="AH139" s="74"/>
      <c r="AI139" s="74" t="s">
        <v>43</v>
      </c>
      <c r="AJ139" s="74"/>
      <c r="AK139" s="84" t="s">
        <v>44</v>
      </c>
      <c r="AL139" s="84"/>
      <c r="AM139" s="84"/>
      <c r="AN139" s="84"/>
      <c r="BV139" s="1"/>
    </row>
    <row r="140" spans="3:74" ht="18.75" customHeight="1" x14ac:dyDescent="0.25">
      <c r="C140" s="70" t="s">
        <v>28</v>
      </c>
      <c r="D140" s="71"/>
      <c r="E140" s="71"/>
      <c r="F140" s="71"/>
      <c r="G140" s="71"/>
      <c r="H140" s="72" t="s">
        <v>23</v>
      </c>
      <c r="I140" s="72"/>
      <c r="J140" s="73">
        <v>11.9</v>
      </c>
      <c r="K140" s="73"/>
      <c r="L140" s="73"/>
      <c r="M140" s="74">
        <v>10.5</v>
      </c>
      <c r="N140" s="74"/>
      <c r="O140" s="74" t="s">
        <v>43</v>
      </c>
      <c r="P140" s="74"/>
      <c r="Q140" s="84" t="s">
        <v>46</v>
      </c>
      <c r="R140" s="84"/>
      <c r="S140" s="84"/>
      <c r="T140" s="84"/>
      <c r="W140" s="70" t="s">
        <v>28</v>
      </c>
      <c r="X140" s="71"/>
      <c r="Y140" s="71"/>
      <c r="Z140" s="71"/>
      <c r="AA140" s="71"/>
      <c r="AB140" s="72" t="s">
        <v>23</v>
      </c>
      <c r="AC140" s="72"/>
      <c r="AD140" s="73">
        <v>11.9</v>
      </c>
      <c r="AE140" s="73"/>
      <c r="AF140" s="73"/>
      <c r="AG140" s="74">
        <v>10.3</v>
      </c>
      <c r="AH140" s="74"/>
      <c r="AI140" s="74" t="s">
        <v>43</v>
      </c>
      <c r="AJ140" s="74"/>
      <c r="AK140" s="84" t="s">
        <v>44</v>
      </c>
      <c r="AL140" s="84"/>
      <c r="AM140" s="84"/>
      <c r="AN140" s="84"/>
      <c r="BV140" s="1"/>
    </row>
    <row r="141" spans="3:74" ht="18.75" customHeight="1" x14ac:dyDescent="0.25">
      <c r="C141" s="70" t="s">
        <v>28</v>
      </c>
      <c r="D141" s="71"/>
      <c r="E141" s="71"/>
      <c r="F141" s="71"/>
      <c r="G141" s="71"/>
      <c r="H141" s="72" t="s">
        <v>23</v>
      </c>
      <c r="I141" s="72"/>
      <c r="J141" s="73">
        <v>11.9</v>
      </c>
      <c r="K141" s="73"/>
      <c r="L141" s="73"/>
      <c r="M141" s="74">
        <v>11.3</v>
      </c>
      <c r="N141" s="74"/>
      <c r="O141" s="74" t="s">
        <v>43</v>
      </c>
      <c r="P141" s="74"/>
      <c r="Q141" s="84" t="s">
        <v>13</v>
      </c>
      <c r="R141" s="84"/>
      <c r="S141" s="84"/>
      <c r="T141" s="84"/>
      <c r="W141" s="70" t="s">
        <v>28</v>
      </c>
      <c r="X141" s="71"/>
      <c r="Y141" s="71"/>
      <c r="Z141" s="71"/>
      <c r="AA141" s="71"/>
      <c r="AB141" s="72" t="s">
        <v>23</v>
      </c>
      <c r="AC141" s="72"/>
      <c r="AD141" s="73">
        <v>11.9</v>
      </c>
      <c r="AE141" s="73"/>
      <c r="AF141" s="73"/>
      <c r="AG141" s="74">
        <v>9.4</v>
      </c>
      <c r="AH141" s="74"/>
      <c r="AI141" s="74" t="s">
        <v>43</v>
      </c>
      <c r="AJ141" s="74"/>
      <c r="AK141" s="84" t="s">
        <v>44</v>
      </c>
      <c r="AL141" s="84"/>
      <c r="AM141" s="84"/>
      <c r="AN141" s="84"/>
      <c r="BV141" s="1"/>
    </row>
    <row r="142" spans="3:74" ht="18.75" customHeight="1" x14ac:dyDescent="0.25">
      <c r="C142" s="76" t="s">
        <v>29</v>
      </c>
      <c r="D142" s="77"/>
      <c r="E142" s="77"/>
      <c r="F142" s="77"/>
      <c r="G142" s="78"/>
      <c r="H142" s="72" t="s">
        <v>23</v>
      </c>
      <c r="I142" s="72"/>
      <c r="J142" s="81">
        <v>19.039000000000001</v>
      </c>
      <c r="K142" s="82"/>
      <c r="L142" s="83"/>
      <c r="M142" s="74">
        <v>12.5</v>
      </c>
      <c r="N142" s="74"/>
      <c r="O142" s="74" t="s">
        <v>43</v>
      </c>
      <c r="P142" s="74"/>
      <c r="Q142" s="84" t="s">
        <v>46</v>
      </c>
      <c r="R142" s="84"/>
      <c r="S142" s="84"/>
      <c r="T142" s="84"/>
      <c r="W142" s="76" t="s">
        <v>29</v>
      </c>
      <c r="X142" s="77"/>
      <c r="Y142" s="77"/>
      <c r="Z142" s="77"/>
      <c r="AA142" s="78"/>
      <c r="AB142" s="72" t="s">
        <v>23</v>
      </c>
      <c r="AC142" s="72"/>
      <c r="AD142" s="81">
        <v>19.039000000000001</v>
      </c>
      <c r="AE142" s="82"/>
      <c r="AF142" s="83"/>
      <c r="AG142" s="74">
        <v>11.2</v>
      </c>
      <c r="AH142" s="74"/>
      <c r="AI142" s="74" t="s">
        <v>43</v>
      </c>
      <c r="AJ142" s="74"/>
      <c r="AK142" s="84" t="s">
        <v>13</v>
      </c>
      <c r="AL142" s="84"/>
      <c r="AM142" s="84"/>
      <c r="AN142" s="84"/>
      <c r="BV142" s="1"/>
    </row>
    <row r="143" spans="3:74" ht="18.75" customHeight="1" x14ac:dyDescent="0.25">
      <c r="C143" s="76" t="s">
        <v>30</v>
      </c>
      <c r="D143" s="77"/>
      <c r="E143" s="77"/>
      <c r="F143" s="77"/>
      <c r="G143" s="78"/>
      <c r="H143" s="79" t="s">
        <v>23</v>
      </c>
      <c r="I143" s="80"/>
      <c r="J143" s="81">
        <v>17.405999999999999</v>
      </c>
      <c r="K143" s="82"/>
      <c r="L143" s="83"/>
      <c r="M143" s="74">
        <v>11.23</v>
      </c>
      <c r="N143" s="74"/>
      <c r="O143" s="74" t="s">
        <v>43</v>
      </c>
      <c r="P143" s="74"/>
      <c r="Q143" s="84" t="s">
        <v>46</v>
      </c>
      <c r="R143" s="84"/>
      <c r="S143" s="84"/>
      <c r="T143" s="84"/>
      <c r="W143" s="76" t="s">
        <v>30</v>
      </c>
      <c r="X143" s="77"/>
      <c r="Y143" s="77"/>
      <c r="Z143" s="77"/>
      <c r="AA143" s="78"/>
      <c r="AB143" s="79" t="s">
        <v>23</v>
      </c>
      <c r="AC143" s="80"/>
      <c r="AD143" s="81">
        <v>17.405999999999999</v>
      </c>
      <c r="AE143" s="82"/>
      <c r="AF143" s="83"/>
      <c r="AG143" s="74">
        <v>11.3</v>
      </c>
      <c r="AH143" s="74"/>
      <c r="AI143" s="74" t="s">
        <v>43</v>
      </c>
      <c r="AJ143" s="74"/>
      <c r="AK143" s="84" t="s">
        <v>13</v>
      </c>
      <c r="AL143" s="84"/>
      <c r="AM143" s="84"/>
      <c r="AN143" s="84"/>
      <c r="BV143" s="1"/>
    </row>
    <row r="144" spans="3:74" ht="18.75" customHeight="1" x14ac:dyDescent="0.25">
      <c r="C144" s="70" t="s">
        <v>31</v>
      </c>
      <c r="D144" s="71"/>
      <c r="E144" s="71"/>
      <c r="F144" s="71"/>
      <c r="G144" s="71"/>
      <c r="H144" s="72" t="s">
        <v>50</v>
      </c>
      <c r="I144" s="72"/>
      <c r="J144" s="73">
        <v>20</v>
      </c>
      <c r="K144" s="73"/>
      <c r="L144" s="73"/>
      <c r="M144" s="74">
        <v>12.4</v>
      </c>
      <c r="N144" s="74"/>
      <c r="O144" s="74" t="s">
        <v>43</v>
      </c>
      <c r="P144" s="74"/>
      <c r="Q144" s="75"/>
      <c r="R144" s="75"/>
      <c r="S144" s="75"/>
      <c r="T144" s="75"/>
      <c r="W144" s="70" t="s">
        <v>31</v>
      </c>
      <c r="X144" s="71"/>
      <c r="Y144" s="71"/>
      <c r="Z144" s="71"/>
      <c r="AA144" s="71"/>
      <c r="AB144" s="72" t="s">
        <v>32</v>
      </c>
      <c r="AC144" s="72"/>
      <c r="AD144" s="73">
        <v>20</v>
      </c>
      <c r="AE144" s="73"/>
      <c r="AF144" s="73"/>
      <c r="AG144" s="74" t="s">
        <v>19</v>
      </c>
      <c r="AH144" s="74"/>
      <c r="AI144" s="74" t="s">
        <v>19</v>
      </c>
      <c r="AJ144" s="74"/>
      <c r="AK144" s="75"/>
      <c r="AL144" s="75"/>
      <c r="AM144" s="75"/>
      <c r="AN144" s="75"/>
      <c r="BV144" s="1"/>
    </row>
    <row r="145" spans="1:76" ht="18.75" customHeight="1" x14ac:dyDescent="0.25">
      <c r="H145" s="65"/>
      <c r="I145" s="65"/>
      <c r="J145" s="66"/>
      <c r="K145" s="66"/>
      <c r="L145" s="66"/>
      <c r="M145" s="69"/>
      <c r="N145" s="69"/>
      <c r="O145" s="68"/>
      <c r="P145" s="68"/>
      <c r="Q145" s="68"/>
      <c r="R145" s="68"/>
      <c r="S145" s="68"/>
      <c r="T145" s="68"/>
      <c r="AB145" s="65"/>
      <c r="AC145" s="65"/>
      <c r="AD145" s="66"/>
      <c r="AE145" s="66"/>
      <c r="AF145" s="66"/>
      <c r="AG145" s="67"/>
      <c r="AH145" s="67"/>
      <c r="AI145" s="68"/>
      <c r="AJ145" s="68"/>
      <c r="AK145" s="68"/>
      <c r="AL145" s="68"/>
      <c r="AM145" s="68"/>
      <c r="AN145" s="68"/>
      <c r="BV145" s="1"/>
    </row>
    <row r="146" spans="1:76" ht="18.75" customHeight="1" thickBot="1" x14ac:dyDescent="0.3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5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</row>
    <row r="147" spans="1:76" ht="18.75" customHeight="1" x14ac:dyDescent="0.25">
      <c r="C147" s="93"/>
      <c r="D147" s="94"/>
      <c r="E147" s="94"/>
      <c r="F147" s="94"/>
      <c r="G147" s="95"/>
      <c r="H147" s="99" t="s">
        <v>0</v>
      </c>
      <c r="I147" s="99"/>
      <c r="J147" s="99"/>
      <c r="K147" s="99"/>
      <c r="L147" s="99"/>
      <c r="M147" s="99"/>
      <c r="N147" s="99"/>
      <c r="O147" s="99"/>
      <c r="P147" s="99"/>
      <c r="Q147" s="91"/>
      <c r="R147" s="91"/>
      <c r="S147" s="91"/>
      <c r="T147" s="91"/>
      <c r="U147" s="20"/>
      <c r="W147" s="93"/>
      <c r="X147" s="94"/>
      <c r="Y147" s="94"/>
      <c r="Z147" s="94"/>
      <c r="AA147" s="95"/>
      <c r="AB147" s="99" t="s">
        <v>0</v>
      </c>
      <c r="AC147" s="99"/>
      <c r="AD147" s="99"/>
      <c r="AE147" s="99"/>
      <c r="AF147" s="99"/>
      <c r="AG147" s="99"/>
      <c r="AH147" s="99"/>
      <c r="AI147" s="99"/>
      <c r="AJ147" s="99"/>
      <c r="AK147" s="91"/>
      <c r="AL147" s="91"/>
      <c r="AM147" s="91"/>
      <c r="AN147" s="91"/>
      <c r="AP147" s="3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5"/>
    </row>
    <row r="148" spans="1:76" ht="18.75" customHeight="1" x14ac:dyDescent="0.25">
      <c r="C148" s="96"/>
      <c r="D148" s="97"/>
      <c r="E148" s="97"/>
      <c r="F148" s="97"/>
      <c r="G148" s="98"/>
      <c r="H148" s="99"/>
      <c r="I148" s="99"/>
      <c r="J148" s="99"/>
      <c r="K148" s="99"/>
      <c r="L148" s="99"/>
      <c r="M148" s="99"/>
      <c r="N148" s="99"/>
      <c r="O148" s="99"/>
      <c r="P148" s="99"/>
      <c r="Q148" s="91"/>
      <c r="R148" s="91"/>
      <c r="S148" s="91"/>
      <c r="T148" s="91"/>
      <c r="U148" s="20"/>
      <c r="W148" s="96"/>
      <c r="X148" s="97"/>
      <c r="Y148" s="97"/>
      <c r="Z148" s="97"/>
      <c r="AA148" s="98"/>
      <c r="AB148" s="99"/>
      <c r="AC148" s="99"/>
      <c r="AD148" s="99"/>
      <c r="AE148" s="99"/>
      <c r="AF148" s="99"/>
      <c r="AG148" s="99"/>
      <c r="AH148" s="99"/>
      <c r="AI148" s="99"/>
      <c r="AJ148" s="99"/>
      <c r="AK148" s="91"/>
      <c r="AL148" s="91"/>
      <c r="AM148" s="91"/>
      <c r="AN148" s="91"/>
      <c r="AP148" s="7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8"/>
    </row>
    <row r="149" spans="1:76" ht="18.75" customHeight="1" x14ac:dyDescent="0.25">
      <c r="C149" s="96"/>
      <c r="D149" s="97"/>
      <c r="E149" s="97"/>
      <c r="F149" s="97"/>
      <c r="G149" s="98"/>
      <c r="H149" s="110" t="s">
        <v>51</v>
      </c>
      <c r="I149" s="110"/>
      <c r="J149" s="110"/>
      <c r="K149" s="110"/>
      <c r="L149" s="110"/>
      <c r="M149" s="110"/>
      <c r="N149" s="110"/>
      <c r="O149" s="110"/>
      <c r="P149" s="110"/>
      <c r="Q149" s="91" t="s">
        <v>2</v>
      </c>
      <c r="R149" s="91"/>
      <c r="S149" s="91"/>
      <c r="T149" s="91"/>
      <c r="W149" s="96"/>
      <c r="X149" s="97"/>
      <c r="Y149" s="97"/>
      <c r="Z149" s="97"/>
      <c r="AA149" s="98"/>
      <c r="AB149" s="110" t="s">
        <v>51</v>
      </c>
      <c r="AC149" s="110"/>
      <c r="AD149" s="110"/>
      <c r="AE149" s="110"/>
      <c r="AF149" s="110"/>
      <c r="AG149" s="110"/>
      <c r="AH149" s="110"/>
      <c r="AI149" s="110"/>
      <c r="AJ149" s="110"/>
      <c r="AK149" s="91" t="s">
        <v>33</v>
      </c>
      <c r="AL149" s="91"/>
      <c r="AM149" s="91"/>
      <c r="AN149" s="91"/>
      <c r="AP149" s="7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8"/>
    </row>
    <row r="150" spans="1:76" ht="18.75" customHeight="1" x14ac:dyDescent="0.25">
      <c r="C150" s="96"/>
      <c r="D150" s="97"/>
      <c r="E150" s="97"/>
      <c r="F150" s="97"/>
      <c r="G150" s="98"/>
      <c r="H150" s="110"/>
      <c r="I150" s="110"/>
      <c r="J150" s="110"/>
      <c r="K150" s="110"/>
      <c r="L150" s="110"/>
      <c r="M150" s="110"/>
      <c r="N150" s="110"/>
      <c r="O150" s="110"/>
      <c r="P150" s="110"/>
      <c r="Q150" s="92"/>
      <c r="R150" s="92"/>
      <c r="S150" s="92"/>
      <c r="T150" s="92"/>
      <c r="W150" s="96"/>
      <c r="X150" s="97"/>
      <c r="Y150" s="97"/>
      <c r="Z150" s="97"/>
      <c r="AA150" s="98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92"/>
      <c r="AL150" s="92"/>
      <c r="AM150" s="92"/>
      <c r="AN150" s="92"/>
      <c r="AP150" s="7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8"/>
    </row>
    <row r="151" spans="1:76" ht="18.75" customHeight="1" thickBot="1" x14ac:dyDescent="0.3">
      <c r="C151" s="89" t="s">
        <v>4</v>
      </c>
      <c r="D151" s="89"/>
      <c r="E151" s="89"/>
      <c r="F151" s="89"/>
      <c r="G151" s="89"/>
      <c r="H151" s="90" t="s">
        <v>5</v>
      </c>
      <c r="I151" s="90"/>
      <c r="J151" s="89" t="s">
        <v>6</v>
      </c>
      <c r="K151" s="89"/>
      <c r="L151" s="89"/>
      <c r="M151" s="89" t="s">
        <v>7</v>
      </c>
      <c r="N151" s="89"/>
      <c r="O151" s="89" t="s">
        <v>8</v>
      </c>
      <c r="P151" s="89"/>
      <c r="Q151" s="89" t="s">
        <v>9</v>
      </c>
      <c r="R151" s="89"/>
      <c r="S151" s="89"/>
      <c r="T151" s="89"/>
      <c r="W151" s="89" t="s">
        <v>4</v>
      </c>
      <c r="X151" s="89"/>
      <c r="Y151" s="89"/>
      <c r="Z151" s="89"/>
      <c r="AA151" s="89"/>
      <c r="AB151" s="90" t="s">
        <v>5</v>
      </c>
      <c r="AC151" s="90"/>
      <c r="AD151" s="89" t="s">
        <v>6</v>
      </c>
      <c r="AE151" s="89"/>
      <c r="AF151" s="89"/>
      <c r="AG151" s="89" t="s">
        <v>7</v>
      </c>
      <c r="AH151" s="89"/>
      <c r="AI151" s="89" t="s">
        <v>8</v>
      </c>
      <c r="AJ151" s="89"/>
      <c r="AK151" s="89" t="s">
        <v>9</v>
      </c>
      <c r="AL151" s="89"/>
      <c r="AM151" s="89"/>
      <c r="AN151" s="89"/>
      <c r="AP151" s="7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29"/>
      <c r="BV151" s="1"/>
      <c r="BW151" s="8"/>
    </row>
    <row r="152" spans="1:76" ht="18.75" customHeight="1" x14ac:dyDescent="0.25">
      <c r="C152" s="89"/>
      <c r="D152" s="89"/>
      <c r="E152" s="89"/>
      <c r="F152" s="89"/>
      <c r="G152" s="89"/>
      <c r="H152" s="90"/>
      <c r="I152" s="90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W152" s="89"/>
      <c r="X152" s="89"/>
      <c r="Y152" s="89"/>
      <c r="Z152" s="89"/>
      <c r="AA152" s="89"/>
      <c r="AB152" s="90"/>
      <c r="AC152" s="90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P152" s="7"/>
      <c r="AQ152" s="11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8"/>
      <c r="BV152" s="1"/>
      <c r="BW152" s="8"/>
    </row>
    <row r="153" spans="1:76" ht="18.75" customHeight="1" x14ac:dyDescent="0.25">
      <c r="C153" s="70" t="s">
        <v>10</v>
      </c>
      <c r="D153" s="71"/>
      <c r="E153" s="71"/>
      <c r="F153" s="71"/>
      <c r="G153" s="71"/>
      <c r="H153" s="72" t="s">
        <v>11</v>
      </c>
      <c r="I153" s="72"/>
      <c r="J153" s="73">
        <v>2.42</v>
      </c>
      <c r="K153" s="73"/>
      <c r="L153" s="73"/>
      <c r="M153" s="74" t="s">
        <v>19</v>
      </c>
      <c r="N153" s="74"/>
      <c r="O153" s="74" t="s">
        <v>19</v>
      </c>
      <c r="P153" s="74"/>
      <c r="Q153" s="75"/>
      <c r="R153" s="75"/>
      <c r="S153" s="75"/>
      <c r="T153" s="75"/>
      <c r="W153" s="70" t="s">
        <v>10</v>
      </c>
      <c r="X153" s="71"/>
      <c r="Y153" s="71"/>
      <c r="Z153" s="71"/>
      <c r="AA153" s="71"/>
      <c r="AB153" s="72" t="s">
        <v>11</v>
      </c>
      <c r="AC153" s="72"/>
      <c r="AD153" s="73">
        <v>2.42</v>
      </c>
      <c r="AE153" s="73"/>
      <c r="AF153" s="73"/>
      <c r="AG153" s="74" t="s">
        <v>19</v>
      </c>
      <c r="AH153" s="74"/>
      <c r="AI153" s="74" t="s">
        <v>19</v>
      </c>
      <c r="AJ153" s="74"/>
      <c r="AK153" s="75"/>
      <c r="AL153" s="75"/>
      <c r="AM153" s="75"/>
      <c r="AN153" s="75"/>
      <c r="AP153" s="7"/>
      <c r="AQ153" s="7"/>
      <c r="AR153" s="12"/>
      <c r="AS153" s="1"/>
      <c r="AT153" s="12"/>
      <c r="AU153" s="12"/>
      <c r="AV153" s="1"/>
      <c r="AW153" s="12"/>
      <c r="AX153" s="30"/>
      <c r="AY153" s="1"/>
      <c r="AZ153" s="12"/>
      <c r="BA153" s="12"/>
      <c r="BB153" s="1"/>
      <c r="BC153" s="12"/>
      <c r="BD153" s="12"/>
      <c r="BE153" s="1"/>
      <c r="BF153" s="1"/>
      <c r="BG153" s="1"/>
      <c r="BH153" s="12"/>
      <c r="BI153" s="12"/>
      <c r="BJ153" s="1"/>
      <c r="BK153" s="12"/>
      <c r="BL153" s="12"/>
      <c r="BM153" s="1"/>
      <c r="BN153" s="12"/>
      <c r="BO153" s="12"/>
      <c r="BP153" s="1"/>
      <c r="BQ153" s="12"/>
      <c r="BR153" s="12"/>
      <c r="BS153" s="1"/>
      <c r="BT153" s="12"/>
      <c r="BU153" s="8"/>
      <c r="BV153" s="1"/>
      <c r="BW153" s="8"/>
    </row>
    <row r="154" spans="1:76" ht="18.75" customHeight="1" x14ac:dyDescent="0.25">
      <c r="C154" s="70" t="s">
        <v>14</v>
      </c>
      <c r="D154" s="71"/>
      <c r="E154" s="71"/>
      <c r="F154" s="71"/>
      <c r="G154" s="71"/>
      <c r="H154" s="72" t="s">
        <v>11</v>
      </c>
      <c r="I154" s="72"/>
      <c r="J154" s="73">
        <v>2.42</v>
      </c>
      <c r="K154" s="73"/>
      <c r="L154" s="73"/>
      <c r="M154" s="74" t="s">
        <v>19</v>
      </c>
      <c r="N154" s="74"/>
      <c r="O154" s="74" t="s">
        <v>19</v>
      </c>
      <c r="P154" s="74"/>
      <c r="Q154" s="75"/>
      <c r="R154" s="75"/>
      <c r="S154" s="75"/>
      <c r="T154" s="75"/>
      <c r="W154" s="70" t="s">
        <v>14</v>
      </c>
      <c r="X154" s="71"/>
      <c r="Y154" s="71"/>
      <c r="Z154" s="71"/>
      <c r="AA154" s="71"/>
      <c r="AB154" s="72" t="s">
        <v>11</v>
      </c>
      <c r="AC154" s="72"/>
      <c r="AD154" s="73">
        <v>2.42</v>
      </c>
      <c r="AE154" s="73"/>
      <c r="AF154" s="73"/>
      <c r="AG154" s="74" t="s">
        <v>19</v>
      </c>
      <c r="AH154" s="74"/>
      <c r="AI154" s="74" t="s">
        <v>19</v>
      </c>
      <c r="AJ154" s="74"/>
      <c r="AK154" s="75"/>
      <c r="AL154" s="75"/>
      <c r="AM154" s="75"/>
      <c r="AN154" s="75"/>
      <c r="AP154" s="7"/>
      <c r="AQ154" s="7"/>
      <c r="AR154" s="12"/>
      <c r="AS154" s="1"/>
      <c r="AT154" s="12"/>
      <c r="AU154" s="12"/>
      <c r="AV154" s="1"/>
      <c r="AW154" s="31"/>
      <c r="AX154" s="12"/>
      <c r="AY154" s="1"/>
      <c r="AZ154" s="12"/>
      <c r="BA154" s="12"/>
      <c r="BB154" s="1"/>
      <c r="BC154" s="46"/>
      <c r="BD154" s="12"/>
      <c r="BE154" s="1"/>
      <c r="BF154" s="1"/>
      <c r="BG154" s="1"/>
      <c r="BH154" s="12"/>
      <c r="BI154" s="12"/>
      <c r="BJ154" s="1"/>
      <c r="BK154" s="12"/>
      <c r="BL154" s="12"/>
      <c r="BM154" s="1"/>
      <c r="BN154" s="12"/>
      <c r="BO154" s="12"/>
      <c r="BP154" s="1"/>
      <c r="BQ154" s="12"/>
      <c r="BR154" s="12"/>
      <c r="BS154" s="1"/>
      <c r="BT154" s="12"/>
      <c r="BU154" s="8"/>
      <c r="BV154" s="1"/>
      <c r="BW154" s="8"/>
    </row>
    <row r="155" spans="1:76" ht="18.75" customHeight="1" x14ac:dyDescent="0.25">
      <c r="C155" s="70" t="s">
        <v>17</v>
      </c>
      <c r="D155" s="71"/>
      <c r="E155" s="71"/>
      <c r="F155" s="71"/>
      <c r="G155" s="71"/>
      <c r="H155" s="72" t="s">
        <v>15</v>
      </c>
      <c r="I155" s="72"/>
      <c r="J155" s="73">
        <v>4.782</v>
      </c>
      <c r="K155" s="73"/>
      <c r="L155" s="73"/>
      <c r="M155" s="74">
        <v>4.5</v>
      </c>
      <c r="N155" s="74"/>
      <c r="O155" s="74" t="s">
        <v>52</v>
      </c>
      <c r="P155" s="74"/>
      <c r="Q155" s="84" t="s">
        <v>13</v>
      </c>
      <c r="R155" s="84"/>
      <c r="S155" s="84"/>
      <c r="T155" s="84"/>
      <c r="W155" s="70" t="s">
        <v>17</v>
      </c>
      <c r="X155" s="71"/>
      <c r="Y155" s="71"/>
      <c r="Z155" s="71"/>
      <c r="AA155" s="71"/>
      <c r="AB155" s="72" t="s">
        <v>15</v>
      </c>
      <c r="AC155" s="72"/>
      <c r="AD155" s="73">
        <v>4.782</v>
      </c>
      <c r="AE155" s="73"/>
      <c r="AF155" s="73"/>
      <c r="AG155" s="74">
        <v>4.5</v>
      </c>
      <c r="AH155" s="74"/>
      <c r="AI155" s="74" t="s">
        <v>52</v>
      </c>
      <c r="AJ155" s="74"/>
      <c r="AK155" s="84" t="s">
        <v>46</v>
      </c>
      <c r="AL155" s="84"/>
      <c r="AM155" s="84"/>
      <c r="AN155" s="84"/>
      <c r="AP155" s="7"/>
      <c r="AQ155" s="7"/>
      <c r="AR155" s="12"/>
      <c r="AS155" s="1"/>
      <c r="AT155" s="12"/>
      <c r="AU155" s="12"/>
      <c r="AV155" s="1"/>
      <c r="AW155" s="31"/>
      <c r="AX155" s="12"/>
      <c r="AY155" s="1"/>
      <c r="AZ155" s="12"/>
      <c r="BA155" s="12"/>
      <c r="BB155" s="1"/>
      <c r="BC155" s="12"/>
      <c r="BD155" s="12"/>
      <c r="BE155" s="1"/>
      <c r="BF155" s="1"/>
      <c r="BG155" s="1"/>
      <c r="BH155" s="12"/>
      <c r="BI155" s="12"/>
      <c r="BJ155" s="1"/>
      <c r="BK155" s="12"/>
      <c r="BL155" s="12"/>
      <c r="BM155" s="1"/>
      <c r="BN155" s="12"/>
      <c r="BO155" s="12"/>
      <c r="BP155" s="1"/>
      <c r="BQ155" s="12"/>
      <c r="BR155" s="12"/>
      <c r="BS155" s="1"/>
      <c r="BT155" s="12"/>
      <c r="BU155" s="8"/>
      <c r="BV155" s="1"/>
      <c r="BW155" s="8"/>
    </row>
    <row r="156" spans="1:76" ht="18.75" customHeight="1" x14ac:dyDescent="0.25">
      <c r="C156" s="70" t="s">
        <v>17</v>
      </c>
      <c r="D156" s="71"/>
      <c r="E156" s="71"/>
      <c r="F156" s="71"/>
      <c r="G156" s="71"/>
      <c r="H156" s="72" t="s">
        <v>15</v>
      </c>
      <c r="I156" s="72"/>
      <c r="J156" s="73">
        <v>4.782</v>
      </c>
      <c r="K156" s="73"/>
      <c r="L156" s="73"/>
      <c r="M156" s="74">
        <v>5.0999999999999996</v>
      </c>
      <c r="N156" s="74"/>
      <c r="O156" s="74" t="s">
        <v>52</v>
      </c>
      <c r="P156" s="74"/>
      <c r="Q156" s="84" t="s">
        <v>13</v>
      </c>
      <c r="R156" s="84"/>
      <c r="S156" s="84"/>
      <c r="T156" s="84"/>
      <c r="W156" s="70" t="s">
        <v>17</v>
      </c>
      <c r="X156" s="71"/>
      <c r="Y156" s="71"/>
      <c r="Z156" s="71"/>
      <c r="AA156" s="71"/>
      <c r="AB156" s="72" t="s">
        <v>15</v>
      </c>
      <c r="AC156" s="72"/>
      <c r="AD156" s="73">
        <v>4.782</v>
      </c>
      <c r="AE156" s="73"/>
      <c r="AF156" s="73"/>
      <c r="AG156" s="74">
        <v>5.0999999999999996</v>
      </c>
      <c r="AH156" s="74"/>
      <c r="AI156" s="74" t="s">
        <v>52</v>
      </c>
      <c r="AJ156" s="74"/>
      <c r="AK156" s="84" t="s">
        <v>46</v>
      </c>
      <c r="AL156" s="84"/>
      <c r="AM156" s="84"/>
      <c r="AN156" s="84"/>
      <c r="AP156" s="7"/>
      <c r="AQ156" s="7"/>
      <c r="AR156" s="12"/>
      <c r="AS156" s="1"/>
      <c r="AT156" s="12"/>
      <c r="AU156" s="12"/>
      <c r="AV156" s="1"/>
      <c r="AW156" s="12"/>
      <c r="AX156" s="12"/>
      <c r="AY156" s="1"/>
      <c r="AZ156" s="12"/>
      <c r="BA156" s="12"/>
      <c r="BB156" s="1"/>
      <c r="BC156" s="12"/>
      <c r="BD156" s="12"/>
      <c r="BE156" s="1"/>
      <c r="BF156" s="1"/>
      <c r="BG156" s="1"/>
      <c r="BH156" s="12"/>
      <c r="BI156" s="12"/>
      <c r="BJ156" s="1"/>
      <c r="BK156" s="12"/>
      <c r="BL156" s="12"/>
      <c r="BM156" s="1"/>
      <c r="BN156" s="12"/>
      <c r="BO156" s="12"/>
      <c r="BP156" s="1"/>
      <c r="BQ156" s="12"/>
      <c r="BR156" s="12"/>
      <c r="BS156" s="1"/>
      <c r="BT156" s="12"/>
      <c r="BU156" s="8"/>
      <c r="BV156" s="1"/>
      <c r="BW156" s="8"/>
    </row>
    <row r="157" spans="1:76" ht="18.75" customHeight="1" x14ac:dyDescent="0.25">
      <c r="C157" s="70" t="s">
        <v>17</v>
      </c>
      <c r="D157" s="71"/>
      <c r="E157" s="71"/>
      <c r="F157" s="71"/>
      <c r="G157" s="71"/>
      <c r="H157" s="72" t="s">
        <v>15</v>
      </c>
      <c r="I157" s="72"/>
      <c r="J157" s="73">
        <v>4.782</v>
      </c>
      <c r="K157" s="73"/>
      <c r="L157" s="73"/>
      <c r="M157" s="74">
        <v>6</v>
      </c>
      <c r="N157" s="74"/>
      <c r="O157" s="74" t="s">
        <v>52</v>
      </c>
      <c r="P157" s="74"/>
      <c r="Q157" s="84" t="s">
        <v>46</v>
      </c>
      <c r="R157" s="84"/>
      <c r="S157" s="84"/>
      <c r="T157" s="84"/>
      <c r="W157" s="70" t="s">
        <v>17</v>
      </c>
      <c r="X157" s="71"/>
      <c r="Y157" s="71"/>
      <c r="Z157" s="71"/>
      <c r="AA157" s="71"/>
      <c r="AB157" s="72" t="s">
        <v>15</v>
      </c>
      <c r="AC157" s="72"/>
      <c r="AD157" s="73">
        <v>4.782</v>
      </c>
      <c r="AE157" s="73"/>
      <c r="AF157" s="73"/>
      <c r="AG157" s="74">
        <v>6</v>
      </c>
      <c r="AH157" s="74"/>
      <c r="AI157" s="74" t="s">
        <v>52</v>
      </c>
      <c r="AJ157" s="74"/>
      <c r="AK157" s="84" t="s">
        <v>46</v>
      </c>
      <c r="AL157" s="84"/>
      <c r="AM157" s="84"/>
      <c r="AN157" s="84"/>
      <c r="AP157" s="7"/>
      <c r="AQ157" s="7"/>
      <c r="AR157" s="12"/>
      <c r="AS157" s="1"/>
      <c r="AT157" s="12"/>
      <c r="AU157" s="12"/>
      <c r="AV157" s="1"/>
      <c r="AW157" s="12"/>
      <c r="AX157" s="12"/>
      <c r="AY157" s="1"/>
      <c r="AZ157" s="12"/>
      <c r="BA157" s="12"/>
      <c r="BB157" s="1"/>
      <c r="BC157" s="12"/>
      <c r="BD157" s="12"/>
      <c r="BE157" s="1"/>
      <c r="BF157" s="1"/>
      <c r="BG157" s="1"/>
      <c r="BH157" s="12"/>
      <c r="BI157" s="12"/>
      <c r="BJ157" s="1"/>
      <c r="BK157" s="12"/>
      <c r="BL157" s="12"/>
      <c r="BM157" s="1"/>
      <c r="BN157" s="12"/>
      <c r="BO157" s="12"/>
      <c r="BP157" s="1"/>
      <c r="BQ157" s="12"/>
      <c r="BR157" s="12"/>
      <c r="BS157" s="1"/>
      <c r="BT157" s="12"/>
      <c r="BU157" s="8"/>
      <c r="BV157" s="1"/>
      <c r="BW157" s="8"/>
    </row>
    <row r="158" spans="1:76" ht="18.75" customHeight="1" x14ac:dyDescent="0.25">
      <c r="C158" s="76" t="s">
        <v>20</v>
      </c>
      <c r="D158" s="77"/>
      <c r="E158" s="77"/>
      <c r="F158" s="77"/>
      <c r="G158" s="78"/>
      <c r="H158" s="72" t="s">
        <v>15</v>
      </c>
      <c r="I158" s="72"/>
      <c r="J158" s="73">
        <v>6.3170000000000002</v>
      </c>
      <c r="K158" s="73"/>
      <c r="L158" s="73"/>
      <c r="M158" s="74">
        <v>6</v>
      </c>
      <c r="N158" s="74"/>
      <c r="O158" s="74" t="s">
        <v>52</v>
      </c>
      <c r="P158" s="74"/>
      <c r="Q158" s="84" t="s">
        <v>46</v>
      </c>
      <c r="R158" s="84"/>
      <c r="S158" s="84"/>
      <c r="T158" s="84"/>
      <c r="W158" s="76" t="s">
        <v>20</v>
      </c>
      <c r="X158" s="77"/>
      <c r="Y158" s="77"/>
      <c r="Z158" s="77"/>
      <c r="AA158" s="78"/>
      <c r="AB158" s="72" t="s">
        <v>15</v>
      </c>
      <c r="AC158" s="72"/>
      <c r="AD158" s="73">
        <v>6.3170000000000002</v>
      </c>
      <c r="AE158" s="73"/>
      <c r="AF158" s="73"/>
      <c r="AG158" s="74">
        <v>6</v>
      </c>
      <c r="AH158" s="74"/>
      <c r="AI158" s="74" t="s">
        <v>52</v>
      </c>
      <c r="AJ158" s="74"/>
      <c r="AK158" s="84" t="s">
        <v>13</v>
      </c>
      <c r="AL158" s="84"/>
      <c r="AM158" s="84"/>
      <c r="AN158" s="84"/>
      <c r="AP158" s="7"/>
      <c r="AQ158" s="7"/>
      <c r="AR158" s="12"/>
      <c r="AS158" s="1"/>
      <c r="AT158" s="12"/>
      <c r="AU158" s="12"/>
      <c r="AV158" s="1"/>
      <c r="AW158" s="12"/>
      <c r="AX158" s="12"/>
      <c r="AY158" s="1"/>
      <c r="AZ158" s="12"/>
      <c r="BA158" s="12"/>
      <c r="BB158" s="1"/>
      <c r="BC158" s="12"/>
      <c r="BD158" s="12"/>
      <c r="BE158" s="1"/>
      <c r="BF158" s="1"/>
      <c r="BG158" s="1"/>
      <c r="BH158" s="12"/>
      <c r="BI158" s="12"/>
      <c r="BJ158" s="1"/>
      <c r="BK158" s="12"/>
      <c r="BL158" s="12"/>
      <c r="BM158" s="1"/>
      <c r="BN158" s="12"/>
      <c r="BO158" s="12"/>
      <c r="BP158" s="1"/>
      <c r="BQ158" s="12"/>
      <c r="BR158" s="12"/>
      <c r="BS158" s="1"/>
      <c r="BT158" s="12"/>
      <c r="BU158" s="8"/>
      <c r="BV158" s="1"/>
      <c r="BW158" s="8"/>
    </row>
    <row r="159" spans="1:76" ht="18.75" customHeight="1" x14ac:dyDescent="0.25">
      <c r="C159" s="76" t="s">
        <v>20</v>
      </c>
      <c r="D159" s="77"/>
      <c r="E159" s="77"/>
      <c r="F159" s="77"/>
      <c r="G159" s="78"/>
      <c r="H159" s="72" t="s">
        <v>15</v>
      </c>
      <c r="I159" s="72"/>
      <c r="J159" s="73">
        <v>6.3170000000000002</v>
      </c>
      <c r="K159" s="73"/>
      <c r="L159" s="73"/>
      <c r="M159" s="74">
        <v>5.5</v>
      </c>
      <c r="N159" s="74"/>
      <c r="O159" s="74" t="s">
        <v>52</v>
      </c>
      <c r="P159" s="74"/>
      <c r="Q159" s="84" t="s">
        <v>13</v>
      </c>
      <c r="R159" s="84"/>
      <c r="S159" s="84"/>
      <c r="T159" s="84"/>
      <c r="W159" s="76" t="s">
        <v>20</v>
      </c>
      <c r="X159" s="77"/>
      <c r="Y159" s="77"/>
      <c r="Z159" s="77"/>
      <c r="AA159" s="78"/>
      <c r="AB159" s="72" t="s">
        <v>15</v>
      </c>
      <c r="AC159" s="72"/>
      <c r="AD159" s="73">
        <v>6.3170000000000002</v>
      </c>
      <c r="AE159" s="73"/>
      <c r="AF159" s="73"/>
      <c r="AG159" s="74">
        <v>5.5</v>
      </c>
      <c r="AH159" s="74"/>
      <c r="AI159" s="74" t="s">
        <v>52</v>
      </c>
      <c r="AJ159" s="74"/>
      <c r="AK159" s="84" t="s">
        <v>46</v>
      </c>
      <c r="AL159" s="84"/>
      <c r="AM159" s="84"/>
      <c r="AN159" s="84"/>
      <c r="AP159" s="7"/>
      <c r="AQ159" s="7"/>
      <c r="AR159" s="12"/>
      <c r="AS159" s="1"/>
      <c r="AT159" s="12"/>
      <c r="AU159" s="46"/>
      <c r="AV159" s="1"/>
      <c r="AW159" s="12"/>
      <c r="AX159" s="12"/>
      <c r="AY159" s="1"/>
      <c r="AZ159" s="12"/>
      <c r="BA159" s="46"/>
      <c r="BB159" s="1"/>
      <c r="BC159" s="12"/>
      <c r="BD159" s="12"/>
      <c r="BE159" s="1"/>
      <c r="BF159" s="1"/>
      <c r="BG159" s="1"/>
      <c r="BH159" s="12"/>
      <c r="BI159" s="12"/>
      <c r="BJ159" s="1"/>
      <c r="BK159" s="12"/>
      <c r="BL159" s="12"/>
      <c r="BM159" s="1"/>
      <c r="BN159" s="12"/>
      <c r="BO159" s="12"/>
      <c r="BP159" s="1"/>
      <c r="BQ159" s="12"/>
      <c r="BR159" s="12"/>
      <c r="BS159" s="1"/>
      <c r="BT159" s="12"/>
      <c r="BU159" s="8"/>
      <c r="BV159" s="1"/>
      <c r="BW159" s="8"/>
    </row>
    <row r="160" spans="1:76" ht="18.75" customHeight="1" x14ac:dyDescent="0.25">
      <c r="C160" s="76" t="s">
        <v>20</v>
      </c>
      <c r="D160" s="77"/>
      <c r="E160" s="77"/>
      <c r="F160" s="77"/>
      <c r="G160" s="78"/>
      <c r="H160" s="72" t="s">
        <v>15</v>
      </c>
      <c r="I160" s="72"/>
      <c r="J160" s="73">
        <v>6.3170000000000002</v>
      </c>
      <c r="K160" s="73"/>
      <c r="L160" s="73"/>
      <c r="M160" s="74">
        <v>6</v>
      </c>
      <c r="N160" s="74"/>
      <c r="O160" s="74" t="s">
        <v>52</v>
      </c>
      <c r="P160" s="74"/>
      <c r="Q160" s="84" t="s">
        <v>13</v>
      </c>
      <c r="R160" s="84"/>
      <c r="S160" s="84"/>
      <c r="T160" s="84"/>
      <c r="W160" s="76" t="s">
        <v>20</v>
      </c>
      <c r="X160" s="77"/>
      <c r="Y160" s="77"/>
      <c r="Z160" s="77"/>
      <c r="AA160" s="78"/>
      <c r="AB160" s="72" t="s">
        <v>15</v>
      </c>
      <c r="AC160" s="72"/>
      <c r="AD160" s="73">
        <v>6.3170000000000002</v>
      </c>
      <c r="AE160" s="73"/>
      <c r="AF160" s="73"/>
      <c r="AG160" s="74">
        <v>6</v>
      </c>
      <c r="AH160" s="74"/>
      <c r="AI160" s="74" t="s">
        <v>52</v>
      </c>
      <c r="AJ160" s="74"/>
      <c r="AK160" s="84" t="s">
        <v>44</v>
      </c>
      <c r="AL160" s="84"/>
      <c r="AM160" s="84"/>
      <c r="AN160" s="84"/>
      <c r="AP160" s="7"/>
      <c r="AQ160" s="7"/>
      <c r="AR160" s="12"/>
      <c r="AS160" s="1"/>
      <c r="AT160" s="15"/>
      <c r="AU160" s="12"/>
      <c r="AV160" s="1"/>
      <c r="AW160" s="12"/>
      <c r="AX160" s="12"/>
      <c r="AY160" s="1"/>
      <c r="AZ160" s="12"/>
      <c r="BA160" s="12"/>
      <c r="BB160" s="1"/>
      <c r="BC160" s="12"/>
      <c r="BD160" s="46"/>
      <c r="BE160" s="1"/>
      <c r="BF160" s="1"/>
      <c r="BG160" s="1"/>
      <c r="BH160" s="12"/>
      <c r="BI160" s="12"/>
      <c r="BJ160" s="1"/>
      <c r="BK160" s="12"/>
      <c r="BL160" s="12"/>
      <c r="BM160" s="1"/>
      <c r="BN160" s="12"/>
      <c r="BO160" s="12"/>
      <c r="BP160" s="1"/>
      <c r="BQ160" s="12"/>
      <c r="BR160" s="12"/>
      <c r="BS160" s="1"/>
      <c r="BT160" s="12"/>
      <c r="BU160" s="8"/>
      <c r="BV160" s="1"/>
      <c r="BW160" s="8"/>
    </row>
    <row r="161" spans="1:76" ht="18.75" customHeight="1" x14ac:dyDescent="0.25">
      <c r="C161" s="70" t="s">
        <v>21</v>
      </c>
      <c r="D161" s="71"/>
      <c r="E161" s="71"/>
      <c r="F161" s="71"/>
      <c r="G161" s="71"/>
      <c r="H161" s="72" t="s">
        <v>15</v>
      </c>
      <c r="I161" s="72"/>
      <c r="J161" s="73">
        <v>6.9809999999999999</v>
      </c>
      <c r="K161" s="73"/>
      <c r="L161" s="73"/>
      <c r="M161" s="74">
        <v>6.5</v>
      </c>
      <c r="N161" s="74"/>
      <c r="O161" s="74" t="s">
        <v>52</v>
      </c>
      <c r="P161" s="74"/>
      <c r="Q161" s="84" t="s">
        <v>46</v>
      </c>
      <c r="R161" s="84"/>
      <c r="S161" s="84"/>
      <c r="T161" s="84"/>
      <c r="W161" s="70" t="s">
        <v>21</v>
      </c>
      <c r="X161" s="71"/>
      <c r="Y161" s="71"/>
      <c r="Z161" s="71"/>
      <c r="AA161" s="71"/>
      <c r="AB161" s="72" t="s">
        <v>15</v>
      </c>
      <c r="AC161" s="72"/>
      <c r="AD161" s="73">
        <v>6.9809999999999999</v>
      </c>
      <c r="AE161" s="73"/>
      <c r="AF161" s="73"/>
      <c r="AG161" s="74">
        <v>6.5</v>
      </c>
      <c r="AH161" s="74"/>
      <c r="AI161" s="74" t="s">
        <v>52</v>
      </c>
      <c r="AJ161" s="74"/>
      <c r="AK161" s="84" t="s">
        <v>44</v>
      </c>
      <c r="AL161" s="84"/>
      <c r="AM161" s="84"/>
      <c r="AN161" s="84"/>
      <c r="AP161" s="7"/>
      <c r="AQ161" s="7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8"/>
      <c r="BV161" s="1"/>
      <c r="BW161" s="8"/>
    </row>
    <row r="162" spans="1:76" ht="18.75" customHeight="1" x14ac:dyDescent="0.25">
      <c r="C162" s="70" t="s">
        <v>21</v>
      </c>
      <c r="D162" s="71"/>
      <c r="E162" s="71"/>
      <c r="F162" s="71"/>
      <c r="G162" s="71"/>
      <c r="H162" s="72" t="s">
        <v>15</v>
      </c>
      <c r="I162" s="72"/>
      <c r="J162" s="73">
        <v>6.9809999999999999</v>
      </c>
      <c r="K162" s="73"/>
      <c r="L162" s="73"/>
      <c r="M162" s="74">
        <v>6</v>
      </c>
      <c r="N162" s="74"/>
      <c r="O162" s="74" t="s">
        <v>52</v>
      </c>
      <c r="P162" s="74"/>
      <c r="Q162" s="84" t="s">
        <v>13</v>
      </c>
      <c r="R162" s="84"/>
      <c r="S162" s="84"/>
      <c r="T162" s="84"/>
      <c r="W162" s="70" t="s">
        <v>21</v>
      </c>
      <c r="X162" s="71"/>
      <c r="Y162" s="71"/>
      <c r="Z162" s="71"/>
      <c r="AA162" s="71"/>
      <c r="AB162" s="72" t="s">
        <v>15</v>
      </c>
      <c r="AC162" s="72"/>
      <c r="AD162" s="73">
        <v>6.9809999999999999</v>
      </c>
      <c r="AE162" s="73"/>
      <c r="AF162" s="73"/>
      <c r="AG162" s="74">
        <v>6</v>
      </c>
      <c r="AH162" s="74"/>
      <c r="AI162" s="74" t="s">
        <v>52</v>
      </c>
      <c r="AJ162" s="74"/>
      <c r="AK162" s="84" t="s">
        <v>46</v>
      </c>
      <c r="AL162" s="84"/>
      <c r="AM162" s="84"/>
      <c r="AN162" s="84"/>
      <c r="AP162" s="7"/>
      <c r="AQ162" s="7"/>
      <c r="AR162" s="12"/>
      <c r="AS162" s="1"/>
      <c r="AT162" s="12"/>
      <c r="AU162" s="12"/>
      <c r="AV162" s="1"/>
      <c r="AW162" s="47"/>
      <c r="AX162" s="22"/>
      <c r="AY162" s="1"/>
      <c r="AZ162" s="12"/>
      <c r="BA162" s="12"/>
      <c r="BB162" s="1"/>
      <c r="BC162" s="12"/>
      <c r="BD162" s="12"/>
      <c r="BE162" s="1"/>
      <c r="BF162" s="1"/>
      <c r="BG162" s="1"/>
      <c r="BH162" s="12"/>
      <c r="BI162" s="12"/>
      <c r="BJ162" s="1"/>
      <c r="BK162" s="12"/>
      <c r="BL162" s="30"/>
      <c r="BM162" s="1"/>
      <c r="BN162" s="12"/>
      <c r="BO162" s="12"/>
      <c r="BP162" s="1"/>
      <c r="BQ162" s="12"/>
      <c r="BR162" s="12"/>
      <c r="BS162" s="1"/>
      <c r="BT162" s="12"/>
      <c r="BU162" s="36"/>
      <c r="BV162" s="1"/>
      <c r="BW162" s="8"/>
    </row>
    <row r="163" spans="1:76" ht="18.75" customHeight="1" x14ac:dyDescent="0.25">
      <c r="C163" s="70" t="s">
        <v>21</v>
      </c>
      <c r="D163" s="71"/>
      <c r="E163" s="71"/>
      <c r="F163" s="71"/>
      <c r="G163" s="71"/>
      <c r="H163" s="72" t="s">
        <v>15</v>
      </c>
      <c r="I163" s="72"/>
      <c r="J163" s="73">
        <v>6.9809999999999999</v>
      </c>
      <c r="K163" s="73"/>
      <c r="L163" s="73"/>
      <c r="M163" s="74">
        <v>5.34</v>
      </c>
      <c r="N163" s="74"/>
      <c r="O163" s="74" t="s">
        <v>52</v>
      </c>
      <c r="P163" s="74"/>
      <c r="Q163" s="84" t="s">
        <v>13</v>
      </c>
      <c r="R163" s="84"/>
      <c r="S163" s="84"/>
      <c r="T163" s="84"/>
      <c r="W163" s="70" t="s">
        <v>21</v>
      </c>
      <c r="X163" s="71"/>
      <c r="Y163" s="71"/>
      <c r="Z163" s="71"/>
      <c r="AA163" s="71"/>
      <c r="AB163" s="72" t="s">
        <v>15</v>
      </c>
      <c r="AC163" s="72"/>
      <c r="AD163" s="73">
        <v>6.9809999999999999</v>
      </c>
      <c r="AE163" s="73"/>
      <c r="AF163" s="73"/>
      <c r="AG163" s="74">
        <v>5.34</v>
      </c>
      <c r="AH163" s="74"/>
      <c r="AI163" s="74" t="s">
        <v>52</v>
      </c>
      <c r="AJ163" s="74"/>
      <c r="AK163" s="84" t="s">
        <v>46</v>
      </c>
      <c r="AL163" s="84"/>
      <c r="AM163" s="84"/>
      <c r="AN163" s="84"/>
      <c r="AP163" s="7"/>
      <c r="AQ163" s="7"/>
      <c r="AR163" s="12"/>
      <c r="AS163" s="1"/>
      <c r="AT163" s="12"/>
      <c r="AU163" s="12"/>
      <c r="AV163" s="1"/>
      <c r="AW163" s="24"/>
      <c r="AX163" s="22"/>
      <c r="AY163" s="1"/>
      <c r="AZ163" s="12"/>
      <c r="BA163" s="12"/>
      <c r="BB163" s="1"/>
      <c r="BC163" s="12"/>
      <c r="BD163" s="12"/>
      <c r="BE163" s="1"/>
      <c r="BF163" s="1"/>
      <c r="BG163" s="1"/>
      <c r="BH163" s="12"/>
      <c r="BI163" s="12"/>
      <c r="BJ163" s="1"/>
      <c r="BK163" s="31"/>
      <c r="BL163" s="30"/>
      <c r="BM163" s="1"/>
      <c r="BN163" s="12"/>
      <c r="BO163" s="12"/>
      <c r="BP163" s="1"/>
      <c r="BQ163" s="12"/>
      <c r="BR163" s="46"/>
      <c r="BS163" s="1"/>
      <c r="BT163" s="12"/>
      <c r="BU163" s="8"/>
      <c r="BV163" s="1"/>
      <c r="BW163" s="8"/>
    </row>
    <row r="164" spans="1:76" ht="18.75" customHeight="1" x14ac:dyDescent="0.25">
      <c r="C164" s="70" t="s">
        <v>21</v>
      </c>
      <c r="D164" s="71"/>
      <c r="E164" s="71"/>
      <c r="F164" s="71"/>
      <c r="G164" s="71"/>
      <c r="H164" s="72" t="s">
        <v>15</v>
      </c>
      <c r="I164" s="72"/>
      <c r="J164" s="73">
        <v>6.9809999999999999</v>
      </c>
      <c r="K164" s="73"/>
      <c r="L164" s="73"/>
      <c r="M164" s="74">
        <v>6.5</v>
      </c>
      <c r="N164" s="74"/>
      <c r="O164" s="74" t="s">
        <v>52</v>
      </c>
      <c r="P164" s="74"/>
      <c r="Q164" s="84" t="s">
        <v>46</v>
      </c>
      <c r="R164" s="84"/>
      <c r="S164" s="84"/>
      <c r="T164" s="84"/>
      <c r="W164" s="70" t="s">
        <v>21</v>
      </c>
      <c r="X164" s="71"/>
      <c r="Y164" s="71"/>
      <c r="Z164" s="71"/>
      <c r="AA164" s="71"/>
      <c r="AB164" s="72" t="s">
        <v>15</v>
      </c>
      <c r="AC164" s="72"/>
      <c r="AD164" s="73">
        <v>6.9809999999999999</v>
      </c>
      <c r="AE164" s="73"/>
      <c r="AF164" s="73"/>
      <c r="AG164" s="74">
        <v>6.5</v>
      </c>
      <c r="AH164" s="74"/>
      <c r="AI164" s="74" t="s">
        <v>52</v>
      </c>
      <c r="AJ164" s="74"/>
      <c r="AK164" s="84" t="s">
        <v>13</v>
      </c>
      <c r="AL164" s="84"/>
      <c r="AM164" s="84"/>
      <c r="AN164" s="84"/>
      <c r="AP164" s="7"/>
      <c r="AQ164" s="7"/>
      <c r="AR164" s="12"/>
      <c r="AS164" s="1"/>
      <c r="AT164" s="12"/>
      <c r="AU164" s="46"/>
      <c r="AV164" s="1"/>
      <c r="AW164" s="48"/>
      <c r="AX164" s="12"/>
      <c r="AY164" s="1"/>
      <c r="AZ164" s="12"/>
      <c r="BA164" s="12"/>
      <c r="BB164" s="1"/>
      <c r="BC164" s="12"/>
      <c r="BD164" s="12"/>
      <c r="BE164" s="1"/>
      <c r="BF164" s="1"/>
      <c r="BG164" s="1"/>
      <c r="BH164" s="12"/>
      <c r="BI164" s="12"/>
      <c r="BJ164" s="1"/>
      <c r="BK164" s="31"/>
      <c r="BL164" s="30"/>
      <c r="BM164" s="1"/>
      <c r="BN164" s="12"/>
      <c r="BO164" s="12"/>
      <c r="BP164" s="1"/>
      <c r="BQ164" s="12"/>
      <c r="BR164" s="12"/>
      <c r="BS164" s="1"/>
      <c r="BT164" s="12"/>
      <c r="BU164" s="8"/>
      <c r="BV164" s="1"/>
      <c r="BW164" s="8"/>
    </row>
    <row r="165" spans="1:76" ht="18.75" customHeight="1" x14ac:dyDescent="0.25">
      <c r="C165" s="70" t="s">
        <v>25</v>
      </c>
      <c r="D165" s="71"/>
      <c r="E165" s="71"/>
      <c r="F165" s="71"/>
      <c r="G165" s="71"/>
      <c r="H165" s="72" t="s">
        <v>23</v>
      </c>
      <c r="I165" s="72"/>
      <c r="J165" s="73">
        <v>7.1449999999999996</v>
      </c>
      <c r="K165" s="73"/>
      <c r="L165" s="73"/>
      <c r="M165" s="74" t="s">
        <v>19</v>
      </c>
      <c r="N165" s="74"/>
      <c r="O165" s="74" t="s">
        <v>19</v>
      </c>
      <c r="P165" s="74"/>
      <c r="Q165" s="75"/>
      <c r="R165" s="75"/>
      <c r="S165" s="75"/>
      <c r="T165" s="75"/>
      <c r="W165" s="70" t="s">
        <v>25</v>
      </c>
      <c r="X165" s="71"/>
      <c r="Y165" s="71"/>
      <c r="Z165" s="71"/>
      <c r="AA165" s="71"/>
      <c r="AB165" s="72" t="s">
        <v>23</v>
      </c>
      <c r="AC165" s="72"/>
      <c r="AD165" s="73">
        <v>7.1449999999999996</v>
      </c>
      <c r="AE165" s="73"/>
      <c r="AF165" s="73"/>
      <c r="AG165" s="74" t="s">
        <v>19</v>
      </c>
      <c r="AH165" s="74"/>
      <c r="AI165" s="74" t="s">
        <v>19</v>
      </c>
      <c r="AJ165" s="74"/>
      <c r="AK165" s="75"/>
      <c r="AL165" s="75"/>
      <c r="AM165" s="75"/>
      <c r="AN165" s="75"/>
      <c r="AP165" s="7"/>
      <c r="AQ165" s="7"/>
      <c r="AR165" s="12"/>
      <c r="AS165" s="1"/>
      <c r="AT165" s="12"/>
      <c r="AU165" s="12"/>
      <c r="AV165" s="1"/>
      <c r="AW165" s="12"/>
      <c r="AX165" s="12"/>
      <c r="AY165" s="1"/>
      <c r="AZ165" s="12"/>
      <c r="BA165" s="12"/>
      <c r="BB165" s="1"/>
      <c r="BC165" s="12"/>
      <c r="BD165" s="12"/>
      <c r="BE165" s="1"/>
      <c r="BF165" s="1"/>
      <c r="BG165" s="1"/>
      <c r="BH165" s="12"/>
      <c r="BI165" s="12"/>
      <c r="BJ165" s="1"/>
      <c r="BK165" s="31"/>
      <c r="BL165" s="30"/>
      <c r="BM165" s="1"/>
      <c r="BN165" s="12"/>
      <c r="BO165" s="12"/>
      <c r="BP165" s="1"/>
      <c r="BQ165" s="12"/>
      <c r="BR165" s="12"/>
      <c r="BS165" s="1"/>
      <c r="BT165" s="12"/>
      <c r="BU165" s="8"/>
      <c r="BV165" s="1"/>
      <c r="BW165" s="8"/>
    </row>
    <row r="166" spans="1:76" ht="18.75" customHeight="1" x14ac:dyDescent="0.25">
      <c r="C166" s="70" t="s">
        <v>26</v>
      </c>
      <c r="D166" s="71"/>
      <c r="E166" s="71"/>
      <c r="F166" s="71"/>
      <c r="G166" s="71"/>
      <c r="H166" s="72" t="s">
        <v>15</v>
      </c>
      <c r="I166" s="72"/>
      <c r="J166" s="73">
        <v>7.25</v>
      </c>
      <c r="K166" s="73"/>
      <c r="L166" s="73"/>
      <c r="M166" s="74" t="s">
        <v>19</v>
      </c>
      <c r="N166" s="74"/>
      <c r="O166" s="74" t="s">
        <v>19</v>
      </c>
      <c r="P166" s="74"/>
      <c r="Q166" s="75"/>
      <c r="R166" s="75"/>
      <c r="S166" s="75"/>
      <c r="T166" s="75"/>
      <c r="W166" s="70" t="s">
        <v>26</v>
      </c>
      <c r="X166" s="71"/>
      <c r="Y166" s="71"/>
      <c r="Z166" s="71"/>
      <c r="AA166" s="71"/>
      <c r="AB166" s="72" t="s">
        <v>15</v>
      </c>
      <c r="AC166" s="72"/>
      <c r="AD166" s="73">
        <v>7.25</v>
      </c>
      <c r="AE166" s="73"/>
      <c r="AF166" s="73"/>
      <c r="AG166" s="74" t="s">
        <v>19</v>
      </c>
      <c r="AH166" s="74"/>
      <c r="AI166" s="74" t="s">
        <v>19</v>
      </c>
      <c r="AJ166" s="74"/>
      <c r="AK166" s="75"/>
      <c r="AL166" s="75"/>
      <c r="AM166" s="75"/>
      <c r="AN166" s="75"/>
      <c r="AP166" s="7"/>
      <c r="AQ166" s="7"/>
      <c r="AR166" s="12"/>
      <c r="AS166" s="1"/>
      <c r="AT166" s="12"/>
      <c r="AU166" s="49"/>
      <c r="AV166" s="1"/>
      <c r="AW166" s="12"/>
      <c r="AX166" s="12"/>
      <c r="AY166" s="1"/>
      <c r="AZ166" s="12"/>
      <c r="BA166" s="12"/>
      <c r="BB166" s="1"/>
      <c r="BC166" s="12"/>
      <c r="BD166" s="12"/>
      <c r="BE166" s="1"/>
      <c r="BF166" s="1"/>
      <c r="BG166" s="1"/>
      <c r="BH166" s="12"/>
      <c r="BI166" s="12"/>
      <c r="BJ166" s="1"/>
      <c r="BK166" s="31"/>
      <c r="BL166" s="30"/>
      <c r="BM166" s="1"/>
      <c r="BN166" s="12"/>
      <c r="BO166" s="12"/>
      <c r="BP166" s="1"/>
      <c r="BQ166" s="12"/>
      <c r="BR166" s="12"/>
      <c r="BS166" s="1"/>
      <c r="BT166" s="12"/>
      <c r="BU166" s="8"/>
      <c r="BV166" s="1"/>
      <c r="BW166" s="8"/>
    </row>
    <row r="167" spans="1:76" ht="18.75" customHeight="1" x14ac:dyDescent="0.25">
      <c r="C167" s="70" t="s">
        <v>27</v>
      </c>
      <c r="D167" s="71"/>
      <c r="E167" s="71"/>
      <c r="F167" s="71"/>
      <c r="G167" s="71"/>
      <c r="H167" s="72" t="s">
        <v>23</v>
      </c>
      <c r="I167" s="72"/>
      <c r="J167" s="73">
        <v>10.15</v>
      </c>
      <c r="K167" s="73"/>
      <c r="L167" s="73"/>
      <c r="M167" s="74" t="s">
        <v>19</v>
      </c>
      <c r="N167" s="74"/>
      <c r="O167" s="74" t="s">
        <v>19</v>
      </c>
      <c r="P167" s="74"/>
      <c r="Q167" s="75"/>
      <c r="R167" s="75"/>
      <c r="S167" s="75"/>
      <c r="T167" s="75"/>
      <c r="W167" s="70" t="s">
        <v>27</v>
      </c>
      <c r="X167" s="71"/>
      <c r="Y167" s="71"/>
      <c r="Z167" s="71"/>
      <c r="AA167" s="71"/>
      <c r="AB167" s="72" t="s">
        <v>23</v>
      </c>
      <c r="AC167" s="72"/>
      <c r="AD167" s="73">
        <v>10.15</v>
      </c>
      <c r="AE167" s="73"/>
      <c r="AF167" s="73"/>
      <c r="AG167" s="74" t="s">
        <v>19</v>
      </c>
      <c r="AH167" s="74"/>
      <c r="AI167" s="74" t="s">
        <v>19</v>
      </c>
      <c r="AJ167" s="74"/>
      <c r="AK167" s="75"/>
      <c r="AL167" s="75"/>
      <c r="AM167" s="75"/>
      <c r="AN167" s="75"/>
      <c r="AP167" s="7"/>
      <c r="AQ167" s="7"/>
      <c r="AR167" s="12"/>
      <c r="AS167" s="1"/>
      <c r="AT167" s="12"/>
      <c r="AU167" s="22"/>
      <c r="AV167" s="1"/>
      <c r="AW167" s="46"/>
      <c r="AX167" s="12"/>
      <c r="AY167" s="1"/>
      <c r="AZ167" s="46"/>
      <c r="BA167" s="12"/>
      <c r="BB167" s="1"/>
      <c r="BC167" s="12"/>
      <c r="BD167" s="12"/>
      <c r="BE167" s="1"/>
      <c r="BF167" s="1"/>
      <c r="BG167" s="1"/>
      <c r="BH167" s="12"/>
      <c r="BI167" s="12"/>
      <c r="BJ167" s="1"/>
      <c r="BK167" s="41"/>
      <c r="BL167" s="30"/>
      <c r="BM167" s="1"/>
      <c r="BN167" s="46"/>
      <c r="BO167" s="12"/>
      <c r="BP167" s="1"/>
      <c r="BQ167" s="12"/>
      <c r="BR167" s="12"/>
      <c r="BS167" s="1"/>
      <c r="BT167" s="12"/>
      <c r="BU167" s="8"/>
      <c r="BV167" s="1"/>
      <c r="BW167" s="8"/>
    </row>
    <row r="168" spans="1:76" ht="18.75" customHeight="1" x14ac:dyDescent="0.25">
      <c r="C168" s="70" t="s">
        <v>28</v>
      </c>
      <c r="D168" s="77"/>
      <c r="E168" s="77"/>
      <c r="F168" s="77"/>
      <c r="G168" s="78"/>
      <c r="H168" s="72" t="s">
        <v>23</v>
      </c>
      <c r="I168" s="72"/>
      <c r="J168" s="73">
        <v>11.9</v>
      </c>
      <c r="K168" s="73"/>
      <c r="L168" s="73"/>
      <c r="M168" s="74" t="s">
        <v>19</v>
      </c>
      <c r="N168" s="74"/>
      <c r="O168" s="74" t="s">
        <v>19</v>
      </c>
      <c r="P168" s="74"/>
      <c r="Q168" s="75"/>
      <c r="R168" s="75"/>
      <c r="S168" s="75"/>
      <c r="T168" s="75"/>
      <c r="W168" s="70" t="s">
        <v>28</v>
      </c>
      <c r="X168" s="77"/>
      <c r="Y168" s="77"/>
      <c r="Z168" s="77"/>
      <c r="AA168" s="78"/>
      <c r="AB168" s="72" t="s">
        <v>23</v>
      </c>
      <c r="AC168" s="72"/>
      <c r="AD168" s="73">
        <v>11.9</v>
      </c>
      <c r="AE168" s="73"/>
      <c r="AF168" s="73"/>
      <c r="AG168" s="74" t="s">
        <v>19</v>
      </c>
      <c r="AH168" s="74"/>
      <c r="AI168" s="74" t="s">
        <v>19</v>
      </c>
      <c r="AJ168" s="74"/>
      <c r="AK168" s="75"/>
      <c r="AL168" s="75"/>
      <c r="AM168" s="75"/>
      <c r="AN168" s="75"/>
      <c r="AP168" s="7"/>
      <c r="AQ168" s="7"/>
      <c r="AR168" s="12"/>
      <c r="AS168" s="1"/>
      <c r="AT168" s="12"/>
      <c r="AU168" s="12"/>
      <c r="AV168" s="1"/>
      <c r="AW168" s="46"/>
      <c r="AX168" s="12"/>
      <c r="AY168" s="1"/>
      <c r="AZ168" s="46"/>
      <c r="BA168" s="12"/>
      <c r="BB168" s="1"/>
      <c r="BC168" s="12"/>
      <c r="BD168" s="12"/>
      <c r="BE168" s="1"/>
      <c r="BF168" s="1"/>
      <c r="BG168" s="1"/>
      <c r="BH168" s="46"/>
      <c r="BI168" s="12"/>
      <c r="BJ168" s="1"/>
      <c r="BK168" s="50"/>
      <c r="BL168" s="50"/>
      <c r="BM168" s="1"/>
      <c r="BN168" s="12"/>
      <c r="BO168" s="12"/>
      <c r="BP168" s="1"/>
      <c r="BQ168" s="12"/>
      <c r="BR168" s="12"/>
      <c r="BS168" s="1"/>
      <c r="BT168" s="12"/>
      <c r="BU168" s="8"/>
      <c r="BV168" s="1"/>
      <c r="BW168" s="8"/>
    </row>
    <row r="169" spans="1:76" ht="18.75" customHeight="1" x14ac:dyDescent="0.25">
      <c r="C169" s="70" t="s">
        <v>28</v>
      </c>
      <c r="D169" s="71"/>
      <c r="E169" s="71"/>
      <c r="F169" s="71"/>
      <c r="G169" s="71"/>
      <c r="H169" s="72" t="s">
        <v>23</v>
      </c>
      <c r="I169" s="72"/>
      <c r="J169" s="73">
        <v>11.9</v>
      </c>
      <c r="K169" s="73"/>
      <c r="L169" s="73"/>
      <c r="M169" s="74" t="s">
        <v>19</v>
      </c>
      <c r="N169" s="74"/>
      <c r="O169" s="74" t="s">
        <v>19</v>
      </c>
      <c r="P169" s="74"/>
      <c r="Q169" s="75"/>
      <c r="R169" s="75"/>
      <c r="S169" s="75"/>
      <c r="T169" s="75"/>
      <c r="W169" s="70" t="s">
        <v>28</v>
      </c>
      <c r="X169" s="71"/>
      <c r="Y169" s="71"/>
      <c r="Z169" s="71"/>
      <c r="AA169" s="71"/>
      <c r="AB169" s="72" t="s">
        <v>23</v>
      </c>
      <c r="AC169" s="72"/>
      <c r="AD169" s="73">
        <v>11.9</v>
      </c>
      <c r="AE169" s="73"/>
      <c r="AF169" s="73"/>
      <c r="AG169" s="74" t="s">
        <v>19</v>
      </c>
      <c r="AH169" s="74"/>
      <c r="AI169" s="74" t="s">
        <v>19</v>
      </c>
      <c r="AJ169" s="74"/>
      <c r="AK169" s="75"/>
      <c r="AL169" s="75"/>
      <c r="AM169" s="75"/>
      <c r="AN169" s="75"/>
      <c r="AP169" s="7"/>
      <c r="AQ169" s="7"/>
      <c r="AR169" s="12"/>
      <c r="AS169" s="1"/>
      <c r="AT169" s="46"/>
      <c r="AU169" s="12"/>
      <c r="AV169" s="1"/>
      <c r="AW169" s="12"/>
      <c r="AX169" s="12"/>
      <c r="AY169" s="1"/>
      <c r="AZ169" s="12"/>
      <c r="BA169" s="12"/>
      <c r="BB169" s="1"/>
      <c r="BC169" s="12"/>
      <c r="BD169" s="12"/>
      <c r="BE169" s="1"/>
      <c r="BF169" s="1"/>
      <c r="BG169" s="1"/>
      <c r="BH169" s="46"/>
      <c r="BI169" s="12"/>
      <c r="BJ169" s="1"/>
      <c r="BK169" s="50"/>
      <c r="BL169" s="50"/>
      <c r="BM169" s="1"/>
      <c r="BN169" s="12"/>
      <c r="BO169" s="12"/>
      <c r="BP169" s="1"/>
      <c r="BQ169" s="12"/>
      <c r="BR169" s="12"/>
      <c r="BS169" s="1"/>
      <c r="BT169" s="12"/>
      <c r="BU169" s="8"/>
      <c r="BV169" s="1"/>
      <c r="BW169" s="8"/>
    </row>
    <row r="170" spans="1:76" ht="18.75" customHeight="1" thickBot="1" x14ac:dyDescent="0.3">
      <c r="C170" s="70" t="s">
        <v>28</v>
      </c>
      <c r="D170" s="71"/>
      <c r="E170" s="71"/>
      <c r="F170" s="71"/>
      <c r="G170" s="71"/>
      <c r="H170" s="72" t="s">
        <v>23</v>
      </c>
      <c r="I170" s="72"/>
      <c r="J170" s="73">
        <v>11.9</v>
      </c>
      <c r="K170" s="73"/>
      <c r="L170" s="73"/>
      <c r="M170" s="74" t="s">
        <v>19</v>
      </c>
      <c r="N170" s="74"/>
      <c r="O170" s="74" t="s">
        <v>19</v>
      </c>
      <c r="P170" s="74"/>
      <c r="Q170" s="75"/>
      <c r="R170" s="75"/>
      <c r="S170" s="75"/>
      <c r="T170" s="75"/>
      <c r="W170" s="70" t="s">
        <v>28</v>
      </c>
      <c r="X170" s="71"/>
      <c r="Y170" s="71"/>
      <c r="Z170" s="71"/>
      <c r="AA170" s="71"/>
      <c r="AB170" s="72" t="s">
        <v>23</v>
      </c>
      <c r="AC170" s="72"/>
      <c r="AD170" s="73">
        <v>11.9</v>
      </c>
      <c r="AE170" s="73"/>
      <c r="AF170" s="73"/>
      <c r="AG170" s="74" t="s">
        <v>19</v>
      </c>
      <c r="AH170" s="74"/>
      <c r="AI170" s="74" t="s">
        <v>19</v>
      </c>
      <c r="AJ170" s="74"/>
      <c r="AK170" s="75"/>
      <c r="AL170" s="75"/>
      <c r="AM170" s="75"/>
      <c r="AN170" s="75"/>
      <c r="AP170" s="7"/>
      <c r="AQ170" s="16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8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9"/>
      <c r="BV170" s="1"/>
      <c r="BW170" s="8"/>
    </row>
    <row r="171" spans="1:76" ht="18.75" customHeight="1" x14ac:dyDescent="0.25">
      <c r="C171" s="76" t="s">
        <v>29</v>
      </c>
      <c r="D171" s="77"/>
      <c r="E171" s="77"/>
      <c r="F171" s="77"/>
      <c r="G171" s="78"/>
      <c r="H171" s="72" t="s">
        <v>23</v>
      </c>
      <c r="I171" s="72"/>
      <c r="J171" s="81">
        <v>19.039000000000001</v>
      </c>
      <c r="K171" s="82"/>
      <c r="L171" s="83"/>
      <c r="M171" s="74" t="s">
        <v>19</v>
      </c>
      <c r="N171" s="74"/>
      <c r="O171" s="74" t="s">
        <v>19</v>
      </c>
      <c r="P171" s="74"/>
      <c r="Q171" s="75"/>
      <c r="R171" s="75"/>
      <c r="S171" s="75"/>
      <c r="T171" s="75"/>
      <c r="W171" s="76" t="s">
        <v>29</v>
      </c>
      <c r="X171" s="77"/>
      <c r="Y171" s="77"/>
      <c r="Z171" s="77"/>
      <c r="AA171" s="78"/>
      <c r="AB171" s="72" t="s">
        <v>23</v>
      </c>
      <c r="AC171" s="72"/>
      <c r="AD171" s="81">
        <v>19.039000000000001</v>
      </c>
      <c r="AE171" s="82"/>
      <c r="AF171" s="83"/>
      <c r="AG171" s="74" t="s">
        <v>19</v>
      </c>
      <c r="AH171" s="74"/>
      <c r="AI171" s="74" t="s">
        <v>19</v>
      </c>
      <c r="AJ171" s="74"/>
      <c r="AK171" s="75"/>
      <c r="AL171" s="75"/>
      <c r="AM171" s="75"/>
      <c r="AN171" s="75"/>
      <c r="AP171" s="7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8"/>
    </row>
    <row r="172" spans="1:76" ht="18.75" customHeight="1" x14ac:dyDescent="0.25">
      <c r="C172" s="76" t="s">
        <v>30</v>
      </c>
      <c r="D172" s="77"/>
      <c r="E172" s="77"/>
      <c r="F172" s="77"/>
      <c r="G172" s="78"/>
      <c r="H172" s="79" t="s">
        <v>23</v>
      </c>
      <c r="I172" s="80"/>
      <c r="J172" s="81">
        <v>17.405999999999999</v>
      </c>
      <c r="K172" s="82"/>
      <c r="L172" s="83"/>
      <c r="M172" s="74" t="s">
        <v>19</v>
      </c>
      <c r="N172" s="74"/>
      <c r="O172" s="74" t="s">
        <v>19</v>
      </c>
      <c r="P172" s="74"/>
      <c r="Q172" s="75"/>
      <c r="R172" s="75"/>
      <c r="S172" s="75"/>
      <c r="T172" s="75"/>
      <c r="W172" s="76" t="s">
        <v>30</v>
      </c>
      <c r="X172" s="77"/>
      <c r="Y172" s="77"/>
      <c r="Z172" s="77"/>
      <c r="AA172" s="78"/>
      <c r="AB172" s="79" t="s">
        <v>23</v>
      </c>
      <c r="AC172" s="80"/>
      <c r="AD172" s="81">
        <v>17.405999999999999</v>
      </c>
      <c r="AE172" s="82"/>
      <c r="AF172" s="83"/>
      <c r="AG172" s="74" t="s">
        <v>19</v>
      </c>
      <c r="AH172" s="74"/>
      <c r="AI172" s="74" t="s">
        <v>19</v>
      </c>
      <c r="AJ172" s="74"/>
      <c r="AK172" s="75"/>
      <c r="AL172" s="75"/>
      <c r="AM172" s="75"/>
      <c r="AN172" s="75"/>
      <c r="AP172" s="7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8"/>
    </row>
    <row r="173" spans="1:76" ht="18.75" customHeight="1" x14ac:dyDescent="0.25">
      <c r="C173" s="70" t="s">
        <v>31</v>
      </c>
      <c r="D173" s="71"/>
      <c r="E173" s="71"/>
      <c r="F173" s="71"/>
      <c r="G173" s="71"/>
      <c r="H173" s="72" t="s">
        <v>50</v>
      </c>
      <c r="I173" s="72"/>
      <c r="J173" s="73">
        <v>20</v>
      </c>
      <c r="K173" s="73"/>
      <c r="L173" s="73"/>
      <c r="M173" s="74" t="s">
        <v>19</v>
      </c>
      <c r="N173" s="74"/>
      <c r="O173" s="74" t="s">
        <v>19</v>
      </c>
      <c r="P173" s="74"/>
      <c r="Q173" s="75"/>
      <c r="R173" s="75"/>
      <c r="S173" s="75"/>
      <c r="T173" s="75"/>
      <c r="W173" s="70" t="s">
        <v>31</v>
      </c>
      <c r="X173" s="71"/>
      <c r="Y173" s="71"/>
      <c r="Z173" s="71"/>
      <c r="AA173" s="71"/>
      <c r="AB173" s="72" t="s">
        <v>50</v>
      </c>
      <c r="AC173" s="72"/>
      <c r="AD173" s="73">
        <v>20</v>
      </c>
      <c r="AE173" s="73"/>
      <c r="AF173" s="73"/>
      <c r="AG173" s="74" t="s">
        <v>19</v>
      </c>
      <c r="AH173" s="74"/>
      <c r="AI173" s="74" t="s">
        <v>19</v>
      </c>
      <c r="AJ173" s="74"/>
      <c r="AK173" s="75"/>
      <c r="AL173" s="75"/>
      <c r="AM173" s="75"/>
      <c r="AN173" s="75"/>
      <c r="AP173" s="7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8"/>
    </row>
    <row r="174" spans="1:76" ht="18.75" customHeight="1" x14ac:dyDescent="0.25">
      <c r="AP174" s="7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8"/>
    </row>
    <row r="175" spans="1:76" ht="18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P175" s="7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</row>
    <row r="176" spans="1:76" ht="18.75" customHeight="1" x14ac:dyDescent="0.25">
      <c r="AP176" s="7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8"/>
    </row>
    <row r="177" spans="1:76" ht="18.75" customHeight="1" x14ac:dyDescent="0.25">
      <c r="AP177" s="7"/>
      <c r="AQ177" s="101" t="s">
        <v>35</v>
      </c>
      <c r="AR177" s="101"/>
      <c r="AS177" s="101"/>
      <c r="AT177" s="101"/>
      <c r="AU177" s="101"/>
      <c r="AV177" s="101"/>
      <c r="AW177" s="101"/>
      <c r="AX177" s="101"/>
      <c r="AY177" s="101"/>
      <c r="AZ177" s="101"/>
      <c r="BA177" s="101"/>
      <c r="BB177" s="101"/>
      <c r="BC177" s="101"/>
      <c r="BD177" s="101"/>
      <c r="BE177" s="101"/>
      <c r="BF177" s="101"/>
      <c r="BG177" s="101"/>
      <c r="BH177" s="10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8"/>
    </row>
    <row r="178" spans="1:76" ht="18.75" customHeight="1" x14ac:dyDescent="0.25">
      <c r="AP178" s="7"/>
      <c r="AQ178" s="46"/>
      <c r="AR178" s="21" t="s">
        <v>53</v>
      </c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2"/>
      <c r="BF178" s="1"/>
      <c r="BG178" s="1"/>
      <c r="BH178" s="23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8"/>
    </row>
    <row r="179" spans="1:76" ht="18.75" customHeight="1" x14ac:dyDescent="0.25">
      <c r="AP179" s="7"/>
      <c r="AQ179" s="12"/>
      <c r="AR179" s="21" t="s">
        <v>38</v>
      </c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2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8"/>
    </row>
    <row r="180" spans="1:76" ht="18.75" customHeight="1" x14ac:dyDescent="0.25">
      <c r="AP180" s="7"/>
      <c r="AQ180" s="12"/>
      <c r="AR180" s="21" t="s">
        <v>39</v>
      </c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2"/>
      <c r="BF180" s="1"/>
      <c r="BG180" s="1"/>
      <c r="BH180" s="23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8"/>
    </row>
    <row r="181" spans="1:76" ht="18.75" customHeight="1" x14ac:dyDescent="0.25">
      <c r="AP181" s="7"/>
      <c r="AQ181" s="12"/>
      <c r="AR181" s="21" t="s">
        <v>40</v>
      </c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2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8"/>
    </row>
    <row r="182" spans="1:76" ht="18.75" customHeight="1" x14ac:dyDescent="0.25">
      <c r="AP182" s="7"/>
      <c r="AQ182" s="24"/>
      <c r="AR182" s="25" t="s">
        <v>41</v>
      </c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7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8"/>
    </row>
    <row r="183" spans="1:76" ht="18.75" customHeight="1" x14ac:dyDescent="0.25">
      <c r="AP183" s="7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8"/>
    </row>
    <row r="184" spans="1:76" ht="18.75" customHeight="1" thickBot="1" x14ac:dyDescent="0.3">
      <c r="AP184" s="16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9"/>
    </row>
    <row r="185" spans="1:76" ht="18.75" customHeight="1" x14ac:dyDescent="0.25">
      <c r="BV185" s="1"/>
    </row>
    <row r="186" spans="1:76" ht="18.75" customHeight="1" x14ac:dyDescent="0.2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  <c r="AS186" s="44"/>
      <c r="AT186" s="44"/>
      <c r="AU186" s="44"/>
      <c r="AV186" s="44"/>
      <c r="AW186" s="44"/>
      <c r="AX186" s="44"/>
      <c r="AY186" s="44"/>
      <c r="AZ186" s="44"/>
      <c r="BA186" s="44"/>
      <c r="BB186" s="44"/>
      <c r="BC186" s="44"/>
      <c r="BD186" s="44"/>
      <c r="BE186" s="44"/>
      <c r="BF186" s="44"/>
      <c r="BG186" s="44"/>
      <c r="BH186" s="44"/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  <c r="BW186" s="44"/>
      <c r="BX186" s="44"/>
    </row>
    <row r="187" spans="1:76" ht="18.75" customHeight="1" thickBot="1" x14ac:dyDescent="0.3">
      <c r="C187" s="93"/>
      <c r="D187" s="94"/>
      <c r="E187" s="94"/>
      <c r="F187" s="94"/>
      <c r="G187" s="95"/>
      <c r="H187" s="99" t="s">
        <v>0</v>
      </c>
      <c r="I187" s="99"/>
      <c r="J187" s="99"/>
      <c r="K187" s="99"/>
      <c r="L187" s="99"/>
      <c r="M187" s="99"/>
      <c r="N187" s="99"/>
      <c r="O187" s="99"/>
      <c r="P187" s="99"/>
      <c r="Q187" s="91"/>
      <c r="R187" s="91"/>
      <c r="S187" s="91"/>
      <c r="T187" s="91"/>
      <c r="W187" s="93"/>
      <c r="X187" s="94"/>
      <c r="Y187" s="94"/>
      <c r="Z187" s="94"/>
      <c r="AA187" s="95"/>
      <c r="AB187" s="99" t="s">
        <v>0</v>
      </c>
      <c r="AC187" s="99"/>
      <c r="AD187" s="99"/>
      <c r="AE187" s="99"/>
      <c r="AF187" s="99"/>
      <c r="AG187" s="99"/>
      <c r="AH187" s="99"/>
      <c r="AI187" s="99"/>
      <c r="AJ187" s="99"/>
      <c r="AK187" s="91"/>
      <c r="AL187" s="91"/>
      <c r="AM187" s="91"/>
      <c r="AN187" s="9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</row>
    <row r="188" spans="1:76" ht="18.75" customHeight="1" x14ac:dyDescent="0.25">
      <c r="C188" s="96"/>
      <c r="D188" s="97"/>
      <c r="E188" s="97"/>
      <c r="F188" s="97"/>
      <c r="G188" s="98"/>
      <c r="H188" s="99"/>
      <c r="I188" s="99"/>
      <c r="J188" s="99"/>
      <c r="K188" s="99"/>
      <c r="L188" s="99"/>
      <c r="M188" s="99"/>
      <c r="N188" s="99"/>
      <c r="O188" s="99"/>
      <c r="P188" s="99"/>
      <c r="Q188" s="91"/>
      <c r="R188" s="91"/>
      <c r="S188" s="91"/>
      <c r="T188" s="91"/>
      <c r="W188" s="96"/>
      <c r="X188" s="97"/>
      <c r="Y188" s="97"/>
      <c r="Z188" s="97"/>
      <c r="AA188" s="98"/>
      <c r="AB188" s="99"/>
      <c r="AC188" s="99"/>
      <c r="AD188" s="99"/>
      <c r="AE188" s="99"/>
      <c r="AF188" s="99"/>
      <c r="AG188" s="99"/>
      <c r="AH188" s="99"/>
      <c r="AI188" s="99"/>
      <c r="AJ188" s="99"/>
      <c r="AK188" s="91"/>
      <c r="AL188" s="91"/>
      <c r="AM188" s="91"/>
      <c r="AN188" s="91"/>
      <c r="AP188" s="3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5"/>
    </row>
    <row r="189" spans="1:76" ht="18.75" customHeight="1" x14ac:dyDescent="0.25">
      <c r="C189" s="96"/>
      <c r="D189" s="97"/>
      <c r="E189" s="97"/>
      <c r="F189" s="97"/>
      <c r="G189" s="98"/>
      <c r="H189" s="110" t="s">
        <v>54</v>
      </c>
      <c r="I189" s="110"/>
      <c r="J189" s="110"/>
      <c r="K189" s="110"/>
      <c r="L189" s="110"/>
      <c r="M189" s="110"/>
      <c r="N189" s="110"/>
      <c r="O189" s="110"/>
      <c r="P189" s="110"/>
      <c r="Q189" s="91" t="s">
        <v>33</v>
      </c>
      <c r="R189" s="91"/>
      <c r="S189" s="91"/>
      <c r="T189" s="91"/>
      <c r="W189" s="96"/>
      <c r="X189" s="97"/>
      <c r="Y189" s="97"/>
      <c r="Z189" s="97"/>
      <c r="AA189" s="98"/>
      <c r="AB189" s="110" t="s">
        <v>54</v>
      </c>
      <c r="AC189" s="110"/>
      <c r="AD189" s="110"/>
      <c r="AE189" s="110"/>
      <c r="AF189" s="110"/>
      <c r="AG189" s="110"/>
      <c r="AH189" s="110"/>
      <c r="AI189" s="110"/>
      <c r="AJ189" s="110"/>
      <c r="AK189" s="91" t="s">
        <v>2</v>
      </c>
      <c r="AL189" s="91"/>
      <c r="AM189" s="91"/>
      <c r="AN189" s="91"/>
      <c r="AP189" s="7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8"/>
    </row>
    <row r="190" spans="1:76" ht="18.75" customHeight="1" x14ac:dyDescent="0.25">
      <c r="C190" s="96"/>
      <c r="D190" s="97"/>
      <c r="E190" s="97"/>
      <c r="F190" s="97"/>
      <c r="G190" s="98"/>
      <c r="H190" s="110"/>
      <c r="I190" s="110"/>
      <c r="J190" s="110"/>
      <c r="K190" s="110"/>
      <c r="L190" s="110"/>
      <c r="M190" s="110"/>
      <c r="N190" s="110"/>
      <c r="O190" s="110"/>
      <c r="P190" s="110"/>
      <c r="Q190" s="92"/>
      <c r="R190" s="92"/>
      <c r="S190" s="92"/>
      <c r="T190" s="92"/>
      <c r="W190" s="96"/>
      <c r="X190" s="97"/>
      <c r="Y190" s="97"/>
      <c r="Z190" s="97"/>
      <c r="AA190" s="98"/>
      <c r="AB190" s="110"/>
      <c r="AC190" s="110"/>
      <c r="AD190" s="110"/>
      <c r="AE190" s="110"/>
      <c r="AF190" s="110"/>
      <c r="AG190" s="110"/>
      <c r="AH190" s="110"/>
      <c r="AI190" s="110"/>
      <c r="AJ190" s="110"/>
      <c r="AK190" s="92"/>
      <c r="AL190" s="92"/>
      <c r="AM190" s="92"/>
      <c r="AN190" s="92"/>
      <c r="AP190" s="7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8"/>
    </row>
    <row r="191" spans="1:76" ht="18.75" customHeight="1" x14ac:dyDescent="0.25">
      <c r="C191" s="89" t="s">
        <v>4</v>
      </c>
      <c r="D191" s="89"/>
      <c r="E191" s="89"/>
      <c r="F191" s="89"/>
      <c r="G191" s="89"/>
      <c r="H191" s="90" t="s">
        <v>5</v>
      </c>
      <c r="I191" s="90"/>
      <c r="J191" s="89" t="s">
        <v>6</v>
      </c>
      <c r="K191" s="89"/>
      <c r="L191" s="89"/>
      <c r="M191" s="89" t="s">
        <v>7</v>
      </c>
      <c r="N191" s="89"/>
      <c r="O191" s="89" t="s">
        <v>8</v>
      </c>
      <c r="P191" s="89"/>
      <c r="Q191" s="89" t="s">
        <v>9</v>
      </c>
      <c r="R191" s="89"/>
      <c r="S191" s="89"/>
      <c r="T191" s="89"/>
      <c r="W191" s="89" t="s">
        <v>4</v>
      </c>
      <c r="X191" s="89"/>
      <c r="Y191" s="89"/>
      <c r="Z191" s="89"/>
      <c r="AA191" s="89"/>
      <c r="AB191" s="90" t="s">
        <v>5</v>
      </c>
      <c r="AC191" s="90"/>
      <c r="AD191" s="89" t="s">
        <v>6</v>
      </c>
      <c r="AE191" s="89"/>
      <c r="AF191" s="89"/>
      <c r="AG191" s="89" t="s">
        <v>7</v>
      </c>
      <c r="AH191" s="89"/>
      <c r="AI191" s="89" t="s">
        <v>8</v>
      </c>
      <c r="AJ191" s="89"/>
      <c r="AK191" s="89" t="s">
        <v>9</v>
      </c>
      <c r="AL191" s="89"/>
      <c r="AM191" s="89"/>
      <c r="AN191" s="89"/>
      <c r="AP191" s="7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8"/>
    </row>
    <row r="192" spans="1:76" ht="18.75" customHeight="1" thickBot="1" x14ac:dyDescent="0.3">
      <c r="C192" s="89"/>
      <c r="D192" s="89"/>
      <c r="E192" s="89"/>
      <c r="F192" s="89"/>
      <c r="G192" s="89"/>
      <c r="H192" s="90"/>
      <c r="I192" s="90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W192" s="89"/>
      <c r="X192" s="89"/>
      <c r="Y192" s="89"/>
      <c r="Z192" s="89"/>
      <c r="AA192" s="89"/>
      <c r="AB192" s="90"/>
      <c r="AC192" s="90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P192" s="7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29"/>
      <c r="BV192" s="1"/>
      <c r="BW192" s="8"/>
    </row>
    <row r="193" spans="3:75" ht="18.75" customHeight="1" x14ac:dyDescent="0.25">
      <c r="C193" s="70" t="s">
        <v>10</v>
      </c>
      <c r="D193" s="71"/>
      <c r="E193" s="71"/>
      <c r="F193" s="71"/>
      <c r="G193" s="71"/>
      <c r="H193" s="72" t="s">
        <v>11</v>
      </c>
      <c r="I193" s="72"/>
      <c r="J193" s="73">
        <v>2.42</v>
      </c>
      <c r="K193" s="73"/>
      <c r="L193" s="73"/>
      <c r="M193" s="74" t="s">
        <v>19</v>
      </c>
      <c r="N193" s="74"/>
      <c r="O193" s="74" t="s">
        <v>19</v>
      </c>
      <c r="P193" s="74"/>
      <c r="Q193" s="75"/>
      <c r="R193" s="75"/>
      <c r="S193" s="75"/>
      <c r="T193" s="75"/>
      <c r="W193" s="70" t="s">
        <v>10</v>
      </c>
      <c r="X193" s="71"/>
      <c r="Y193" s="71"/>
      <c r="Z193" s="71"/>
      <c r="AA193" s="71"/>
      <c r="AB193" s="72" t="s">
        <v>11</v>
      </c>
      <c r="AC193" s="72"/>
      <c r="AD193" s="73">
        <v>2.42</v>
      </c>
      <c r="AE193" s="73"/>
      <c r="AF193" s="73"/>
      <c r="AG193" s="74" t="s">
        <v>19</v>
      </c>
      <c r="AH193" s="74"/>
      <c r="AI193" s="74" t="s">
        <v>19</v>
      </c>
      <c r="AJ193" s="74"/>
      <c r="AK193" s="75"/>
      <c r="AL193" s="75"/>
      <c r="AM193" s="75"/>
      <c r="AN193" s="75"/>
      <c r="AP193" s="7"/>
      <c r="AQ193" s="11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8"/>
      <c r="BV193" s="1"/>
      <c r="BW193" s="8"/>
    </row>
    <row r="194" spans="3:75" ht="18.75" customHeight="1" x14ac:dyDescent="0.25">
      <c r="C194" s="70" t="s">
        <v>14</v>
      </c>
      <c r="D194" s="71"/>
      <c r="E194" s="71"/>
      <c r="F194" s="71"/>
      <c r="G194" s="71"/>
      <c r="H194" s="72" t="s">
        <v>11</v>
      </c>
      <c r="I194" s="72"/>
      <c r="J194" s="73">
        <v>2.42</v>
      </c>
      <c r="K194" s="73"/>
      <c r="L194" s="73"/>
      <c r="M194" s="74" t="s">
        <v>19</v>
      </c>
      <c r="N194" s="74"/>
      <c r="O194" s="74" t="s">
        <v>19</v>
      </c>
      <c r="P194" s="74"/>
      <c r="Q194" s="75"/>
      <c r="R194" s="75"/>
      <c r="S194" s="75"/>
      <c r="T194" s="75"/>
      <c r="W194" s="70" t="s">
        <v>14</v>
      </c>
      <c r="X194" s="71"/>
      <c r="Y194" s="71"/>
      <c r="Z194" s="71"/>
      <c r="AA194" s="71"/>
      <c r="AB194" s="72" t="s">
        <v>11</v>
      </c>
      <c r="AC194" s="72"/>
      <c r="AD194" s="73">
        <v>2.42</v>
      </c>
      <c r="AE194" s="73"/>
      <c r="AF194" s="73"/>
      <c r="AG194" s="74" t="s">
        <v>19</v>
      </c>
      <c r="AH194" s="74"/>
      <c r="AI194" s="74" t="s">
        <v>19</v>
      </c>
      <c r="AJ194" s="74"/>
      <c r="AK194" s="75"/>
      <c r="AL194" s="75"/>
      <c r="AM194" s="75"/>
      <c r="AN194" s="75"/>
      <c r="AP194" s="7"/>
      <c r="AQ194" s="7"/>
      <c r="AR194" s="12"/>
      <c r="AS194" s="1"/>
      <c r="AT194" s="12"/>
      <c r="AU194" s="12"/>
      <c r="AV194" s="1"/>
      <c r="AW194" s="12"/>
      <c r="AX194" s="30"/>
      <c r="AY194" s="1"/>
      <c r="AZ194" s="12"/>
      <c r="BA194" s="12"/>
      <c r="BB194" s="1"/>
      <c r="BC194" s="12"/>
      <c r="BD194" s="12"/>
      <c r="BE194" s="1"/>
      <c r="BF194" s="1"/>
      <c r="BG194" s="1"/>
      <c r="BH194" s="12"/>
      <c r="BI194" s="12"/>
      <c r="BJ194" s="1"/>
      <c r="BK194" s="12"/>
      <c r="BL194" s="12"/>
      <c r="BM194" s="1"/>
      <c r="BN194" s="12"/>
      <c r="BO194" s="12"/>
      <c r="BP194" s="1"/>
      <c r="BQ194" s="12"/>
      <c r="BR194" s="12"/>
      <c r="BS194" s="1"/>
      <c r="BT194" s="51"/>
      <c r="BU194" s="8"/>
      <c r="BV194" s="1"/>
      <c r="BW194" s="8"/>
    </row>
    <row r="195" spans="3:75" ht="18.75" customHeight="1" x14ac:dyDescent="0.25">
      <c r="C195" s="70" t="s">
        <v>17</v>
      </c>
      <c r="D195" s="71"/>
      <c r="E195" s="71"/>
      <c r="F195" s="71"/>
      <c r="G195" s="71"/>
      <c r="H195" s="72" t="s">
        <v>15</v>
      </c>
      <c r="I195" s="72"/>
      <c r="J195" s="73">
        <v>4.782</v>
      </c>
      <c r="K195" s="73"/>
      <c r="L195" s="73"/>
      <c r="M195" s="74">
        <v>4.5999999999999996</v>
      </c>
      <c r="N195" s="74"/>
      <c r="O195" s="102" t="s">
        <v>55</v>
      </c>
      <c r="P195" s="103"/>
      <c r="Q195" s="84" t="s">
        <v>13</v>
      </c>
      <c r="R195" s="84"/>
      <c r="S195" s="84"/>
      <c r="T195" s="84"/>
      <c r="W195" s="70" t="s">
        <v>17</v>
      </c>
      <c r="X195" s="71"/>
      <c r="Y195" s="71"/>
      <c r="Z195" s="71"/>
      <c r="AA195" s="71"/>
      <c r="AB195" s="72" t="s">
        <v>15</v>
      </c>
      <c r="AC195" s="72"/>
      <c r="AD195" s="73">
        <v>4.782</v>
      </c>
      <c r="AE195" s="73"/>
      <c r="AF195" s="73"/>
      <c r="AG195" s="74">
        <v>4</v>
      </c>
      <c r="AH195" s="74"/>
      <c r="AI195" s="102" t="s">
        <v>55</v>
      </c>
      <c r="AJ195" s="103"/>
      <c r="AK195" s="84" t="s">
        <v>13</v>
      </c>
      <c r="AL195" s="84"/>
      <c r="AM195" s="84"/>
      <c r="AN195" s="84"/>
      <c r="AP195" s="7"/>
      <c r="AQ195" s="7"/>
      <c r="AR195" s="12"/>
      <c r="AS195" s="1"/>
      <c r="AT195" s="12"/>
      <c r="AU195" s="12"/>
      <c r="AV195" s="1"/>
      <c r="AW195" s="31"/>
      <c r="AX195" s="12"/>
      <c r="AY195" s="1"/>
      <c r="AZ195" s="12"/>
      <c r="BA195" s="12"/>
      <c r="BB195" s="1"/>
      <c r="BC195" s="12"/>
      <c r="BD195" s="12"/>
      <c r="BE195" s="1"/>
      <c r="BF195" s="1"/>
      <c r="BG195" s="1"/>
      <c r="BH195" s="12"/>
      <c r="BI195" s="12"/>
      <c r="BJ195" s="1"/>
      <c r="BK195" s="51"/>
      <c r="BL195" s="12"/>
      <c r="BM195" s="1"/>
      <c r="BN195" s="12"/>
      <c r="BO195" s="12"/>
      <c r="BP195" s="1"/>
      <c r="BQ195" s="12"/>
      <c r="BR195" s="12"/>
      <c r="BS195" s="1"/>
      <c r="BT195" s="51"/>
      <c r="BU195" s="8"/>
      <c r="BV195" s="1"/>
      <c r="BW195" s="8"/>
    </row>
    <row r="196" spans="3:75" ht="18.75" customHeight="1" x14ac:dyDescent="0.25">
      <c r="C196" s="70" t="s">
        <v>17</v>
      </c>
      <c r="D196" s="71"/>
      <c r="E196" s="71"/>
      <c r="F196" s="71"/>
      <c r="G196" s="71"/>
      <c r="H196" s="72" t="s">
        <v>15</v>
      </c>
      <c r="I196" s="72"/>
      <c r="J196" s="73">
        <v>4.782</v>
      </c>
      <c r="K196" s="73"/>
      <c r="L196" s="73"/>
      <c r="M196" s="74">
        <v>4.3</v>
      </c>
      <c r="N196" s="74"/>
      <c r="O196" s="102" t="s">
        <v>55</v>
      </c>
      <c r="P196" s="103"/>
      <c r="Q196" s="84" t="s">
        <v>13</v>
      </c>
      <c r="R196" s="84"/>
      <c r="S196" s="84"/>
      <c r="T196" s="84"/>
      <c r="W196" s="70" t="s">
        <v>17</v>
      </c>
      <c r="X196" s="71"/>
      <c r="Y196" s="71"/>
      <c r="Z196" s="71"/>
      <c r="AA196" s="71"/>
      <c r="AB196" s="72" t="s">
        <v>15</v>
      </c>
      <c r="AC196" s="72"/>
      <c r="AD196" s="73">
        <v>4.782</v>
      </c>
      <c r="AE196" s="73"/>
      <c r="AF196" s="73"/>
      <c r="AG196" s="74">
        <v>3.8</v>
      </c>
      <c r="AH196" s="74"/>
      <c r="AI196" s="102" t="s">
        <v>55</v>
      </c>
      <c r="AJ196" s="103"/>
      <c r="AK196" s="84" t="s">
        <v>13</v>
      </c>
      <c r="AL196" s="84"/>
      <c r="AM196" s="84"/>
      <c r="AN196" s="84"/>
      <c r="AP196" s="7"/>
      <c r="AQ196" s="7"/>
      <c r="AR196" s="12"/>
      <c r="AS196" s="1"/>
      <c r="AT196" s="12"/>
      <c r="AU196" s="51"/>
      <c r="AV196" s="1"/>
      <c r="AW196" s="31"/>
      <c r="AX196" s="12"/>
      <c r="AY196" s="1"/>
      <c r="AZ196" s="12"/>
      <c r="BA196" s="12"/>
      <c r="BB196" s="1"/>
      <c r="BC196" s="12"/>
      <c r="BD196" s="12"/>
      <c r="BE196" s="1"/>
      <c r="BF196" s="1"/>
      <c r="BG196" s="1"/>
      <c r="BH196" s="12"/>
      <c r="BI196" s="12"/>
      <c r="BJ196" s="1"/>
      <c r="BK196" s="12"/>
      <c r="BL196" s="12"/>
      <c r="BM196" s="1"/>
      <c r="BN196" s="12"/>
      <c r="BO196" s="12"/>
      <c r="BP196" s="1"/>
      <c r="BQ196" s="12"/>
      <c r="BR196" s="12"/>
      <c r="BS196" s="1"/>
      <c r="BT196" s="12"/>
      <c r="BU196" s="8"/>
      <c r="BV196" s="1"/>
      <c r="BW196" s="8"/>
    </row>
    <row r="197" spans="3:75" ht="18.75" customHeight="1" x14ac:dyDescent="0.25">
      <c r="C197" s="70" t="s">
        <v>17</v>
      </c>
      <c r="D197" s="71"/>
      <c r="E197" s="71"/>
      <c r="F197" s="71"/>
      <c r="G197" s="71"/>
      <c r="H197" s="72" t="s">
        <v>15</v>
      </c>
      <c r="I197" s="72"/>
      <c r="J197" s="73">
        <v>4.782</v>
      </c>
      <c r="K197" s="73"/>
      <c r="L197" s="73"/>
      <c r="M197" s="74">
        <v>4</v>
      </c>
      <c r="N197" s="74"/>
      <c r="O197" s="102" t="s">
        <v>55</v>
      </c>
      <c r="P197" s="103"/>
      <c r="Q197" s="84" t="s">
        <v>46</v>
      </c>
      <c r="R197" s="84"/>
      <c r="S197" s="84"/>
      <c r="T197" s="84"/>
      <c r="W197" s="70" t="s">
        <v>17</v>
      </c>
      <c r="X197" s="71"/>
      <c r="Y197" s="71"/>
      <c r="Z197" s="71"/>
      <c r="AA197" s="71"/>
      <c r="AB197" s="72" t="s">
        <v>15</v>
      </c>
      <c r="AC197" s="72"/>
      <c r="AD197" s="73">
        <v>4.782</v>
      </c>
      <c r="AE197" s="73"/>
      <c r="AF197" s="73"/>
      <c r="AG197" s="74">
        <v>4</v>
      </c>
      <c r="AH197" s="74"/>
      <c r="AI197" s="102" t="s">
        <v>55</v>
      </c>
      <c r="AJ197" s="103"/>
      <c r="AK197" s="84" t="s">
        <v>46</v>
      </c>
      <c r="AL197" s="84"/>
      <c r="AM197" s="84"/>
      <c r="AN197" s="84"/>
      <c r="AP197" s="7"/>
      <c r="AQ197" s="7"/>
      <c r="AR197" s="12"/>
      <c r="AS197" s="1"/>
      <c r="AT197" s="12"/>
      <c r="AU197" s="12"/>
      <c r="AV197" s="1"/>
      <c r="AW197" s="12"/>
      <c r="AX197" s="51"/>
      <c r="AY197" s="1"/>
      <c r="AZ197" s="12"/>
      <c r="BA197" s="12"/>
      <c r="BB197" s="1"/>
      <c r="BC197" s="12"/>
      <c r="BD197" s="12"/>
      <c r="BE197" s="1"/>
      <c r="BF197" s="1"/>
      <c r="BG197" s="1"/>
      <c r="BH197" s="12"/>
      <c r="BI197" s="12"/>
      <c r="BJ197" s="1"/>
      <c r="BK197" s="12"/>
      <c r="BL197" s="12"/>
      <c r="BM197" s="1"/>
      <c r="BN197" s="12"/>
      <c r="BO197" s="12"/>
      <c r="BP197" s="1"/>
      <c r="BQ197" s="12"/>
      <c r="BR197" s="12"/>
      <c r="BS197" s="1"/>
      <c r="BT197" s="12"/>
      <c r="BU197" s="8"/>
      <c r="BV197" s="1"/>
      <c r="BW197" s="8"/>
    </row>
    <row r="198" spans="3:75" ht="18.75" customHeight="1" x14ac:dyDescent="0.25">
      <c r="C198" s="76" t="s">
        <v>20</v>
      </c>
      <c r="D198" s="77"/>
      <c r="E198" s="77"/>
      <c r="F198" s="77"/>
      <c r="G198" s="78"/>
      <c r="H198" s="72" t="s">
        <v>15</v>
      </c>
      <c r="I198" s="72"/>
      <c r="J198" s="73">
        <v>6.3170000000000002</v>
      </c>
      <c r="K198" s="73"/>
      <c r="L198" s="73"/>
      <c r="M198" s="74">
        <v>6</v>
      </c>
      <c r="N198" s="74"/>
      <c r="O198" s="102" t="s">
        <v>55</v>
      </c>
      <c r="P198" s="103"/>
      <c r="Q198" s="84" t="s">
        <v>46</v>
      </c>
      <c r="R198" s="84"/>
      <c r="S198" s="84"/>
      <c r="T198" s="84"/>
      <c r="W198" s="76" t="s">
        <v>20</v>
      </c>
      <c r="X198" s="77"/>
      <c r="Y198" s="77"/>
      <c r="Z198" s="77"/>
      <c r="AA198" s="78"/>
      <c r="AB198" s="72" t="s">
        <v>15</v>
      </c>
      <c r="AC198" s="72"/>
      <c r="AD198" s="73">
        <v>6.3170000000000002</v>
      </c>
      <c r="AE198" s="73"/>
      <c r="AF198" s="73"/>
      <c r="AG198" s="74">
        <v>6</v>
      </c>
      <c r="AH198" s="74"/>
      <c r="AI198" s="102" t="s">
        <v>55</v>
      </c>
      <c r="AJ198" s="103"/>
      <c r="AK198" s="84" t="s">
        <v>46</v>
      </c>
      <c r="AL198" s="84"/>
      <c r="AM198" s="84"/>
      <c r="AN198" s="84"/>
      <c r="AP198" s="7"/>
      <c r="AQ198" s="7"/>
      <c r="AR198" s="12"/>
      <c r="AS198" s="1"/>
      <c r="AT198" s="51"/>
      <c r="AU198" s="12"/>
      <c r="AV198" s="1"/>
      <c r="AW198" s="12"/>
      <c r="AX198" s="12"/>
      <c r="AY198" s="1"/>
      <c r="AZ198" s="12"/>
      <c r="BA198" s="12"/>
      <c r="BB198" s="1"/>
      <c r="BC198" s="12"/>
      <c r="BD198" s="12"/>
      <c r="BE198" s="1"/>
      <c r="BF198" s="1"/>
      <c r="BG198" s="1"/>
      <c r="BH198" s="12"/>
      <c r="BI198" s="12"/>
      <c r="BJ198" s="1"/>
      <c r="BK198" s="12"/>
      <c r="BL198" s="12"/>
      <c r="BM198" s="1"/>
      <c r="BN198" s="12"/>
      <c r="BO198" s="12"/>
      <c r="BP198" s="1"/>
      <c r="BQ198" s="12"/>
      <c r="BR198" s="12"/>
      <c r="BS198" s="1"/>
      <c r="BT198" s="12"/>
      <c r="BU198" s="8"/>
      <c r="BV198" s="1"/>
      <c r="BW198" s="8"/>
    </row>
    <row r="199" spans="3:75" ht="18.75" customHeight="1" x14ac:dyDescent="0.25">
      <c r="C199" s="76" t="s">
        <v>20</v>
      </c>
      <c r="D199" s="77"/>
      <c r="E199" s="77"/>
      <c r="F199" s="77"/>
      <c r="G199" s="78"/>
      <c r="H199" s="79" t="s">
        <v>15</v>
      </c>
      <c r="I199" s="80"/>
      <c r="J199" s="81">
        <v>6.3170000000000002</v>
      </c>
      <c r="K199" s="82"/>
      <c r="L199" s="83"/>
      <c r="M199" s="102">
        <v>5.5</v>
      </c>
      <c r="N199" s="103"/>
      <c r="O199" s="102" t="s">
        <v>55</v>
      </c>
      <c r="P199" s="103"/>
      <c r="Q199" s="107" t="s">
        <v>13</v>
      </c>
      <c r="R199" s="108"/>
      <c r="S199" s="108"/>
      <c r="T199" s="109"/>
      <c r="W199" s="76" t="s">
        <v>20</v>
      </c>
      <c r="X199" s="77"/>
      <c r="Y199" s="77"/>
      <c r="Z199" s="77"/>
      <c r="AA199" s="78"/>
      <c r="AB199" s="79" t="s">
        <v>15</v>
      </c>
      <c r="AC199" s="80"/>
      <c r="AD199" s="81">
        <v>6.3170000000000002</v>
      </c>
      <c r="AE199" s="82"/>
      <c r="AF199" s="83"/>
      <c r="AG199" s="102">
        <v>6.1</v>
      </c>
      <c r="AH199" s="103"/>
      <c r="AI199" s="102" t="s">
        <v>55</v>
      </c>
      <c r="AJ199" s="103"/>
      <c r="AK199" s="107" t="s">
        <v>13</v>
      </c>
      <c r="AL199" s="108"/>
      <c r="AM199" s="108"/>
      <c r="AN199" s="109"/>
      <c r="AP199" s="7"/>
      <c r="AQ199" s="7"/>
      <c r="AR199" s="12"/>
      <c r="AS199" s="1"/>
      <c r="AT199" s="51"/>
      <c r="AU199" s="12"/>
      <c r="AV199" s="1"/>
      <c r="AW199" s="12"/>
      <c r="AX199" s="12"/>
      <c r="AY199" s="1"/>
      <c r="AZ199" s="12"/>
      <c r="BA199" s="12"/>
      <c r="BB199" s="1"/>
      <c r="BC199" s="51"/>
      <c r="BD199" s="12"/>
      <c r="BE199" s="1"/>
      <c r="BF199" s="1"/>
      <c r="BG199" s="1"/>
      <c r="BH199" s="12"/>
      <c r="BI199" s="51"/>
      <c r="BJ199" s="1"/>
      <c r="BK199" s="51"/>
      <c r="BL199" s="12"/>
      <c r="BM199" s="1"/>
      <c r="BN199" s="12"/>
      <c r="BO199" s="12"/>
      <c r="BP199" s="1"/>
      <c r="BQ199" s="12"/>
      <c r="BR199" s="12"/>
      <c r="BS199" s="1"/>
      <c r="BT199" s="12"/>
      <c r="BU199" s="8"/>
      <c r="BV199" s="1"/>
      <c r="BW199" s="8"/>
    </row>
    <row r="200" spans="3:75" ht="18.75" customHeight="1" x14ac:dyDescent="0.25">
      <c r="C200" s="76" t="s">
        <v>20</v>
      </c>
      <c r="D200" s="77"/>
      <c r="E200" s="77"/>
      <c r="F200" s="77"/>
      <c r="G200" s="78"/>
      <c r="H200" s="79" t="s">
        <v>15</v>
      </c>
      <c r="I200" s="80"/>
      <c r="J200" s="81">
        <v>6.3170000000000002</v>
      </c>
      <c r="K200" s="82"/>
      <c r="L200" s="83"/>
      <c r="M200" s="102">
        <v>6</v>
      </c>
      <c r="N200" s="103"/>
      <c r="O200" s="102" t="s">
        <v>55</v>
      </c>
      <c r="P200" s="103"/>
      <c r="Q200" s="107" t="s">
        <v>13</v>
      </c>
      <c r="R200" s="108"/>
      <c r="S200" s="108"/>
      <c r="T200" s="109"/>
      <c r="W200" s="76" t="s">
        <v>20</v>
      </c>
      <c r="X200" s="77"/>
      <c r="Y200" s="77"/>
      <c r="Z200" s="77"/>
      <c r="AA200" s="78"/>
      <c r="AB200" s="79" t="s">
        <v>15</v>
      </c>
      <c r="AC200" s="80"/>
      <c r="AD200" s="81">
        <v>6.3170000000000002</v>
      </c>
      <c r="AE200" s="82"/>
      <c r="AF200" s="83"/>
      <c r="AG200" s="102">
        <v>6</v>
      </c>
      <c r="AH200" s="103"/>
      <c r="AI200" s="102" t="s">
        <v>55</v>
      </c>
      <c r="AJ200" s="103"/>
      <c r="AK200" s="107" t="s">
        <v>13</v>
      </c>
      <c r="AL200" s="108"/>
      <c r="AM200" s="108"/>
      <c r="AN200" s="109"/>
      <c r="AP200" s="7"/>
      <c r="AQ200" s="7"/>
      <c r="AR200" s="12"/>
      <c r="AS200" s="1"/>
      <c r="AT200" s="12"/>
      <c r="AU200" s="12"/>
      <c r="AV200" s="1"/>
      <c r="AW200" s="12"/>
      <c r="AX200" s="51"/>
      <c r="AY200" s="1"/>
      <c r="AZ200" s="12"/>
      <c r="BA200" s="12"/>
      <c r="BB200" s="1"/>
      <c r="BC200" s="51"/>
      <c r="BD200" s="51"/>
      <c r="BE200" s="1"/>
      <c r="BF200" s="1"/>
      <c r="BG200" s="1"/>
      <c r="BH200" s="12"/>
      <c r="BI200" s="51"/>
      <c r="BJ200" s="1"/>
      <c r="BK200" s="12"/>
      <c r="BL200" s="12"/>
      <c r="BM200" s="1"/>
      <c r="BN200" s="12"/>
      <c r="BO200" s="12"/>
      <c r="BP200" s="1"/>
      <c r="BQ200" s="12"/>
      <c r="BR200" s="12"/>
      <c r="BS200" s="1"/>
      <c r="BT200" s="12"/>
      <c r="BU200" s="8"/>
      <c r="BV200" s="1"/>
      <c r="BW200" s="8"/>
    </row>
    <row r="201" spans="3:75" ht="18.75" customHeight="1" x14ac:dyDescent="0.25">
      <c r="C201" s="76" t="s">
        <v>21</v>
      </c>
      <c r="D201" s="77"/>
      <c r="E201" s="77"/>
      <c r="F201" s="77"/>
      <c r="G201" s="78"/>
      <c r="H201" s="79" t="s">
        <v>15</v>
      </c>
      <c r="I201" s="80"/>
      <c r="J201" s="81">
        <v>6.9809999999999999</v>
      </c>
      <c r="K201" s="82"/>
      <c r="L201" s="83"/>
      <c r="M201" s="102">
        <v>6.5</v>
      </c>
      <c r="N201" s="103"/>
      <c r="O201" s="102" t="s">
        <v>55</v>
      </c>
      <c r="P201" s="103"/>
      <c r="Q201" s="107" t="s">
        <v>46</v>
      </c>
      <c r="R201" s="108"/>
      <c r="S201" s="108"/>
      <c r="T201" s="109"/>
      <c r="W201" s="76" t="s">
        <v>21</v>
      </c>
      <c r="X201" s="77"/>
      <c r="Y201" s="77"/>
      <c r="Z201" s="77"/>
      <c r="AA201" s="78"/>
      <c r="AB201" s="79" t="s">
        <v>15</v>
      </c>
      <c r="AC201" s="80"/>
      <c r="AD201" s="81">
        <v>6.9809999999999999</v>
      </c>
      <c r="AE201" s="82"/>
      <c r="AF201" s="83"/>
      <c r="AG201" s="102">
        <v>7</v>
      </c>
      <c r="AH201" s="103"/>
      <c r="AI201" s="102" t="s">
        <v>55</v>
      </c>
      <c r="AJ201" s="103"/>
      <c r="AK201" s="107" t="s">
        <v>46</v>
      </c>
      <c r="AL201" s="108"/>
      <c r="AM201" s="108"/>
      <c r="AN201" s="109"/>
      <c r="AP201" s="7"/>
      <c r="AQ201" s="7"/>
      <c r="AR201" s="12"/>
      <c r="AS201" s="1"/>
      <c r="AT201" s="15"/>
      <c r="AU201" s="12"/>
      <c r="AV201" s="1"/>
      <c r="AW201" s="12"/>
      <c r="AX201" s="12"/>
      <c r="AY201" s="1"/>
      <c r="AZ201" s="12"/>
      <c r="BA201" s="12"/>
      <c r="BB201" s="1"/>
      <c r="BC201" s="12"/>
      <c r="BD201" s="12"/>
      <c r="BE201" s="1"/>
      <c r="BF201" s="1"/>
      <c r="BG201" s="1"/>
      <c r="BH201" s="51"/>
      <c r="BI201" s="51"/>
      <c r="BJ201" s="1"/>
      <c r="BK201" s="12"/>
      <c r="BL201" s="12"/>
      <c r="BM201" s="1"/>
      <c r="BN201" s="12"/>
      <c r="BO201" s="12"/>
      <c r="BP201" s="1"/>
      <c r="BQ201" s="12"/>
      <c r="BR201" s="12"/>
      <c r="BS201" s="1"/>
      <c r="BT201" s="12"/>
      <c r="BU201" s="8"/>
      <c r="BV201" s="1"/>
      <c r="BW201" s="8"/>
    </row>
    <row r="202" spans="3:75" ht="18.75" customHeight="1" x14ac:dyDescent="0.25">
      <c r="C202" s="76" t="s">
        <v>21</v>
      </c>
      <c r="D202" s="77"/>
      <c r="E202" s="77"/>
      <c r="F202" s="77"/>
      <c r="G202" s="78"/>
      <c r="H202" s="79" t="s">
        <v>15</v>
      </c>
      <c r="I202" s="80"/>
      <c r="J202" s="81">
        <v>6.9809999999999999</v>
      </c>
      <c r="K202" s="82"/>
      <c r="L202" s="83"/>
      <c r="M202" s="102">
        <v>6</v>
      </c>
      <c r="N202" s="103"/>
      <c r="O202" s="102" t="s">
        <v>55</v>
      </c>
      <c r="P202" s="103"/>
      <c r="Q202" s="107" t="s">
        <v>13</v>
      </c>
      <c r="R202" s="108"/>
      <c r="S202" s="108"/>
      <c r="T202" s="109"/>
      <c r="W202" s="76" t="s">
        <v>21</v>
      </c>
      <c r="X202" s="77"/>
      <c r="Y202" s="77"/>
      <c r="Z202" s="77"/>
      <c r="AA202" s="78"/>
      <c r="AB202" s="79" t="s">
        <v>15</v>
      </c>
      <c r="AC202" s="80"/>
      <c r="AD202" s="81">
        <v>6.9809999999999999</v>
      </c>
      <c r="AE202" s="82"/>
      <c r="AF202" s="83"/>
      <c r="AG202" s="102">
        <v>5</v>
      </c>
      <c r="AH202" s="103"/>
      <c r="AI202" s="102" t="s">
        <v>55</v>
      </c>
      <c r="AJ202" s="103"/>
      <c r="AK202" s="107" t="s">
        <v>13</v>
      </c>
      <c r="AL202" s="108"/>
      <c r="AM202" s="108"/>
      <c r="AN202" s="109"/>
      <c r="AP202" s="7"/>
      <c r="AQ202" s="7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8"/>
      <c r="BV202" s="1"/>
      <c r="BW202" s="8"/>
    </row>
    <row r="203" spans="3:75" ht="18.75" customHeight="1" x14ac:dyDescent="0.25">
      <c r="C203" s="76" t="s">
        <v>21</v>
      </c>
      <c r="D203" s="77"/>
      <c r="E203" s="77"/>
      <c r="F203" s="77"/>
      <c r="G203" s="78"/>
      <c r="H203" s="79" t="s">
        <v>15</v>
      </c>
      <c r="I203" s="80"/>
      <c r="J203" s="81">
        <v>6.9809999999999999</v>
      </c>
      <c r="K203" s="82"/>
      <c r="L203" s="83"/>
      <c r="M203" s="102">
        <v>5.34</v>
      </c>
      <c r="N203" s="103"/>
      <c r="O203" s="102" t="s">
        <v>55</v>
      </c>
      <c r="P203" s="103"/>
      <c r="Q203" s="107" t="s">
        <v>13</v>
      </c>
      <c r="R203" s="108"/>
      <c r="S203" s="108"/>
      <c r="T203" s="109"/>
      <c r="W203" s="76" t="s">
        <v>21</v>
      </c>
      <c r="X203" s="77"/>
      <c r="Y203" s="77"/>
      <c r="Z203" s="77"/>
      <c r="AA203" s="78"/>
      <c r="AB203" s="79" t="s">
        <v>15</v>
      </c>
      <c r="AC203" s="80"/>
      <c r="AD203" s="81">
        <v>6.9809999999999999</v>
      </c>
      <c r="AE203" s="82"/>
      <c r="AF203" s="83"/>
      <c r="AG203" s="102">
        <v>6.5</v>
      </c>
      <c r="AH203" s="103"/>
      <c r="AI203" s="102" t="s">
        <v>55</v>
      </c>
      <c r="AJ203" s="103"/>
      <c r="AK203" s="107" t="s">
        <v>13</v>
      </c>
      <c r="AL203" s="108"/>
      <c r="AM203" s="108"/>
      <c r="AN203" s="109"/>
      <c r="AP203" s="7"/>
      <c r="AQ203" s="7"/>
      <c r="AR203" s="12"/>
      <c r="AS203" s="1"/>
      <c r="AT203" s="12"/>
      <c r="AU203" s="12"/>
      <c r="AV203" s="1"/>
      <c r="AW203" s="47"/>
      <c r="AX203" s="22"/>
      <c r="AY203" s="1"/>
      <c r="AZ203" s="12"/>
      <c r="BA203" s="12"/>
      <c r="BB203" s="1"/>
      <c r="BC203" s="12"/>
      <c r="BD203" s="51"/>
      <c r="BE203" s="1"/>
      <c r="BF203" s="1"/>
      <c r="BG203" s="1"/>
      <c r="BH203" s="12"/>
      <c r="BI203" s="12"/>
      <c r="BJ203" s="1"/>
      <c r="BK203" s="12"/>
      <c r="BL203" s="30"/>
      <c r="BM203" s="1"/>
      <c r="BN203" s="12"/>
      <c r="BO203" s="12"/>
      <c r="BP203" s="1"/>
      <c r="BQ203" s="12"/>
      <c r="BR203" s="12"/>
      <c r="BS203" s="1"/>
      <c r="BT203" s="12"/>
      <c r="BU203" s="36"/>
      <c r="BV203" s="1"/>
      <c r="BW203" s="8"/>
    </row>
    <row r="204" spans="3:75" ht="18.75" customHeight="1" x14ac:dyDescent="0.25">
      <c r="C204" s="76" t="s">
        <v>21</v>
      </c>
      <c r="D204" s="77"/>
      <c r="E204" s="77"/>
      <c r="F204" s="77"/>
      <c r="G204" s="78"/>
      <c r="H204" s="79" t="s">
        <v>15</v>
      </c>
      <c r="I204" s="80"/>
      <c r="J204" s="81">
        <v>6.9809999999999999</v>
      </c>
      <c r="K204" s="82"/>
      <c r="L204" s="83"/>
      <c r="M204" s="102">
        <v>6.5</v>
      </c>
      <c r="N204" s="103"/>
      <c r="O204" s="102" t="s">
        <v>55</v>
      </c>
      <c r="P204" s="103"/>
      <c r="Q204" s="107" t="s">
        <v>46</v>
      </c>
      <c r="R204" s="108"/>
      <c r="S204" s="108"/>
      <c r="T204" s="109"/>
      <c r="W204" s="76" t="s">
        <v>21</v>
      </c>
      <c r="X204" s="77"/>
      <c r="Y204" s="77"/>
      <c r="Z204" s="77"/>
      <c r="AA204" s="78"/>
      <c r="AB204" s="79" t="s">
        <v>15</v>
      </c>
      <c r="AC204" s="80"/>
      <c r="AD204" s="81">
        <v>6.9809999999999999</v>
      </c>
      <c r="AE204" s="82"/>
      <c r="AF204" s="83"/>
      <c r="AG204" s="102">
        <v>6</v>
      </c>
      <c r="AH204" s="103"/>
      <c r="AI204" s="102" t="s">
        <v>55</v>
      </c>
      <c r="AJ204" s="103"/>
      <c r="AK204" s="107" t="s">
        <v>46</v>
      </c>
      <c r="AL204" s="108"/>
      <c r="AM204" s="108"/>
      <c r="AN204" s="109"/>
      <c r="AP204" s="7"/>
      <c r="AQ204" s="7"/>
      <c r="AR204" s="12"/>
      <c r="AS204" s="1"/>
      <c r="AT204" s="12"/>
      <c r="AU204" s="12"/>
      <c r="AV204" s="1"/>
      <c r="AW204" s="24"/>
      <c r="AX204" s="22"/>
      <c r="AY204" s="1"/>
      <c r="AZ204" s="12"/>
      <c r="BA204" s="12"/>
      <c r="BB204" s="1"/>
      <c r="BC204" s="12"/>
      <c r="BD204" s="51"/>
      <c r="BE204" s="1"/>
      <c r="BF204" s="1"/>
      <c r="BG204" s="1"/>
      <c r="BH204" s="12"/>
      <c r="BI204" s="12"/>
      <c r="BJ204" s="1"/>
      <c r="BK204" s="31"/>
      <c r="BL204" s="30"/>
      <c r="BM204" s="1"/>
      <c r="BN204" s="12"/>
      <c r="BO204" s="12"/>
      <c r="BP204" s="1"/>
      <c r="BQ204" s="12"/>
      <c r="BR204" s="12"/>
      <c r="BS204" s="1"/>
      <c r="BT204" s="12"/>
      <c r="BU204" s="8"/>
      <c r="BV204" s="1"/>
      <c r="BW204" s="8"/>
    </row>
    <row r="205" spans="3:75" ht="18.75" customHeight="1" x14ac:dyDescent="0.25">
      <c r="C205" s="76" t="s">
        <v>25</v>
      </c>
      <c r="D205" s="77"/>
      <c r="E205" s="77"/>
      <c r="F205" s="77"/>
      <c r="G205" s="78"/>
      <c r="H205" s="79" t="s">
        <v>23</v>
      </c>
      <c r="I205" s="80"/>
      <c r="J205" s="81">
        <v>7.1449999999999996</v>
      </c>
      <c r="K205" s="82"/>
      <c r="L205" s="83"/>
      <c r="M205" s="102">
        <v>7</v>
      </c>
      <c r="N205" s="103"/>
      <c r="O205" s="102" t="s">
        <v>55</v>
      </c>
      <c r="P205" s="103"/>
      <c r="Q205" s="107" t="s">
        <v>46</v>
      </c>
      <c r="R205" s="108"/>
      <c r="S205" s="108"/>
      <c r="T205" s="109"/>
      <c r="W205" s="76" t="s">
        <v>25</v>
      </c>
      <c r="X205" s="77"/>
      <c r="Y205" s="77"/>
      <c r="Z205" s="77"/>
      <c r="AA205" s="78"/>
      <c r="AB205" s="79" t="s">
        <v>23</v>
      </c>
      <c r="AC205" s="80"/>
      <c r="AD205" s="81">
        <v>7.1449999999999996</v>
      </c>
      <c r="AE205" s="82"/>
      <c r="AF205" s="83"/>
      <c r="AG205" s="102">
        <v>7.1</v>
      </c>
      <c r="AH205" s="103"/>
      <c r="AI205" s="102" t="s">
        <v>55</v>
      </c>
      <c r="AJ205" s="103"/>
      <c r="AK205" s="107" t="s">
        <v>46</v>
      </c>
      <c r="AL205" s="108"/>
      <c r="AM205" s="108"/>
      <c r="AN205" s="109"/>
      <c r="AP205" s="7"/>
      <c r="AQ205" s="7"/>
      <c r="AR205" s="12"/>
      <c r="AS205" s="1"/>
      <c r="AT205" s="12"/>
      <c r="AU205" s="12"/>
      <c r="AV205" s="1"/>
      <c r="AW205" s="24"/>
      <c r="AX205" s="12"/>
      <c r="AY205" s="1"/>
      <c r="AZ205" s="12"/>
      <c r="BA205" s="12"/>
      <c r="BB205" s="1"/>
      <c r="BC205" s="12"/>
      <c r="BD205" s="12"/>
      <c r="BE205" s="1"/>
      <c r="BF205" s="1"/>
      <c r="BG205" s="1"/>
      <c r="BH205" s="12"/>
      <c r="BI205" s="12"/>
      <c r="BJ205" s="1"/>
      <c r="BK205" s="31"/>
      <c r="BL205" s="30"/>
      <c r="BM205" s="1"/>
      <c r="BN205" s="12"/>
      <c r="BO205" s="12"/>
      <c r="BP205" s="1"/>
      <c r="BQ205" s="12"/>
      <c r="BR205" s="12"/>
      <c r="BS205" s="1"/>
      <c r="BT205" s="12"/>
      <c r="BU205" s="8"/>
      <c r="BV205" s="1"/>
      <c r="BW205" s="8"/>
    </row>
    <row r="206" spans="3:75" ht="18.75" customHeight="1" x14ac:dyDescent="0.25">
      <c r="C206" s="76" t="s">
        <v>26</v>
      </c>
      <c r="D206" s="77"/>
      <c r="E206" s="77"/>
      <c r="F206" s="77"/>
      <c r="G206" s="78"/>
      <c r="H206" s="79" t="s">
        <v>23</v>
      </c>
      <c r="I206" s="80"/>
      <c r="J206" s="81">
        <v>7.25</v>
      </c>
      <c r="K206" s="82"/>
      <c r="L206" s="83"/>
      <c r="M206" s="102">
        <v>7</v>
      </c>
      <c r="N206" s="103"/>
      <c r="O206" s="102" t="s">
        <v>55</v>
      </c>
      <c r="P206" s="103"/>
      <c r="Q206" s="107" t="s">
        <v>13</v>
      </c>
      <c r="R206" s="108"/>
      <c r="S206" s="108"/>
      <c r="T206" s="109"/>
      <c r="W206" s="76" t="s">
        <v>26</v>
      </c>
      <c r="X206" s="77"/>
      <c r="Y206" s="77"/>
      <c r="Z206" s="77"/>
      <c r="AA206" s="78"/>
      <c r="AB206" s="79" t="s">
        <v>23</v>
      </c>
      <c r="AC206" s="80"/>
      <c r="AD206" s="81">
        <v>7.25</v>
      </c>
      <c r="AE206" s="82"/>
      <c r="AF206" s="83"/>
      <c r="AG206" s="102">
        <v>7.1</v>
      </c>
      <c r="AH206" s="103"/>
      <c r="AI206" s="102" t="s">
        <v>55</v>
      </c>
      <c r="AJ206" s="103"/>
      <c r="AK206" s="107" t="s">
        <v>46</v>
      </c>
      <c r="AL206" s="108"/>
      <c r="AM206" s="108"/>
      <c r="AN206" s="109"/>
      <c r="AP206" s="7"/>
      <c r="AQ206" s="7"/>
      <c r="AR206" s="12"/>
      <c r="AS206" s="1"/>
      <c r="AT206" s="12"/>
      <c r="AU206" s="12"/>
      <c r="AV206" s="1"/>
      <c r="AW206" s="24"/>
      <c r="AX206" s="12"/>
      <c r="AY206" s="1"/>
      <c r="AZ206" s="12"/>
      <c r="BA206" s="12"/>
      <c r="BB206" s="1"/>
      <c r="BC206" s="12"/>
      <c r="BD206" s="12"/>
      <c r="BE206" s="1"/>
      <c r="BF206" s="1"/>
      <c r="BG206" s="1"/>
      <c r="BH206" s="12"/>
      <c r="BI206" s="12"/>
      <c r="BJ206" s="1"/>
      <c r="BK206" s="31"/>
      <c r="BL206" s="30"/>
      <c r="BM206" s="1"/>
      <c r="BN206" s="12"/>
      <c r="BO206" s="12"/>
      <c r="BP206" s="1"/>
      <c r="BQ206" s="12"/>
      <c r="BR206" s="12"/>
      <c r="BS206" s="1"/>
      <c r="BT206" s="12"/>
      <c r="BU206" s="8"/>
      <c r="BV206" s="1"/>
      <c r="BW206" s="8"/>
    </row>
    <row r="207" spans="3:75" ht="18.75" customHeight="1" x14ac:dyDescent="0.25">
      <c r="C207" s="76" t="s">
        <v>27</v>
      </c>
      <c r="D207" s="77"/>
      <c r="E207" s="77"/>
      <c r="F207" s="77"/>
      <c r="G207" s="78"/>
      <c r="H207" s="79" t="s">
        <v>23</v>
      </c>
      <c r="I207" s="80"/>
      <c r="J207" s="81">
        <v>10.15</v>
      </c>
      <c r="K207" s="82"/>
      <c r="L207" s="83"/>
      <c r="M207" s="102">
        <v>9.1999999999999993</v>
      </c>
      <c r="N207" s="103"/>
      <c r="O207" s="102" t="s">
        <v>55</v>
      </c>
      <c r="P207" s="103"/>
      <c r="Q207" s="107" t="s">
        <v>13</v>
      </c>
      <c r="R207" s="108"/>
      <c r="S207" s="108"/>
      <c r="T207" s="109"/>
      <c r="W207" s="76" t="s">
        <v>27</v>
      </c>
      <c r="X207" s="77"/>
      <c r="Y207" s="77"/>
      <c r="Z207" s="77"/>
      <c r="AA207" s="78"/>
      <c r="AB207" s="79" t="s">
        <v>23</v>
      </c>
      <c r="AC207" s="80"/>
      <c r="AD207" s="81">
        <v>10.15</v>
      </c>
      <c r="AE207" s="82"/>
      <c r="AF207" s="83"/>
      <c r="AG207" s="102">
        <v>9</v>
      </c>
      <c r="AH207" s="103"/>
      <c r="AI207" s="102" t="s">
        <v>55</v>
      </c>
      <c r="AJ207" s="103"/>
      <c r="AK207" s="107" t="s">
        <v>13</v>
      </c>
      <c r="AL207" s="108"/>
      <c r="AM207" s="108"/>
      <c r="AN207" s="109"/>
      <c r="AP207" s="7"/>
      <c r="AQ207" s="7"/>
      <c r="AR207" s="12"/>
      <c r="AS207" s="1"/>
      <c r="AT207" s="12"/>
      <c r="AU207" s="12"/>
      <c r="AV207" s="1"/>
      <c r="AW207" s="24"/>
      <c r="AX207" s="12"/>
      <c r="AY207" s="1"/>
      <c r="AZ207" s="12"/>
      <c r="BA207" s="12"/>
      <c r="BB207" s="1"/>
      <c r="BC207" s="12"/>
      <c r="BD207" s="12"/>
      <c r="BE207" s="1"/>
      <c r="BF207" s="1"/>
      <c r="BG207" s="1"/>
      <c r="BH207" s="12"/>
      <c r="BI207" s="12"/>
      <c r="BJ207" s="1"/>
      <c r="BK207" s="31"/>
      <c r="BL207" s="30"/>
      <c r="BM207" s="1"/>
      <c r="BN207" s="12"/>
      <c r="BO207" s="12"/>
      <c r="BP207" s="1"/>
      <c r="BQ207" s="12"/>
      <c r="BR207" s="12"/>
      <c r="BS207" s="1"/>
      <c r="BT207" s="12"/>
      <c r="BU207" s="8"/>
      <c r="BV207" s="1"/>
      <c r="BW207" s="8"/>
    </row>
    <row r="208" spans="3:75" ht="18.75" customHeight="1" x14ac:dyDescent="0.25">
      <c r="C208" s="76" t="s">
        <v>28</v>
      </c>
      <c r="D208" s="77"/>
      <c r="E208" s="77"/>
      <c r="F208" s="77"/>
      <c r="G208" s="78"/>
      <c r="H208" s="79" t="s">
        <v>23</v>
      </c>
      <c r="I208" s="80"/>
      <c r="J208" s="81">
        <v>11.9</v>
      </c>
      <c r="K208" s="82"/>
      <c r="L208" s="83"/>
      <c r="M208" s="102">
        <v>10</v>
      </c>
      <c r="N208" s="103"/>
      <c r="O208" s="102" t="s">
        <v>55</v>
      </c>
      <c r="P208" s="103"/>
      <c r="Q208" s="107" t="s">
        <v>44</v>
      </c>
      <c r="R208" s="108"/>
      <c r="S208" s="108"/>
      <c r="T208" s="109"/>
      <c r="W208" s="76" t="s">
        <v>28</v>
      </c>
      <c r="X208" s="77"/>
      <c r="Y208" s="77"/>
      <c r="Z208" s="77"/>
      <c r="AA208" s="78"/>
      <c r="AB208" s="79" t="s">
        <v>23</v>
      </c>
      <c r="AC208" s="80"/>
      <c r="AD208" s="81">
        <v>11.9</v>
      </c>
      <c r="AE208" s="82"/>
      <c r="AF208" s="83"/>
      <c r="AG208" s="102">
        <v>11</v>
      </c>
      <c r="AH208" s="103"/>
      <c r="AI208" s="102" t="s">
        <v>55</v>
      </c>
      <c r="AJ208" s="103"/>
      <c r="AK208" s="107" t="s">
        <v>46</v>
      </c>
      <c r="AL208" s="108"/>
      <c r="AM208" s="108"/>
      <c r="AN208" s="109"/>
      <c r="AP208" s="7"/>
      <c r="AQ208" s="7"/>
      <c r="AR208" s="12"/>
      <c r="AS208" s="1"/>
      <c r="AT208" s="12"/>
      <c r="AU208" s="12"/>
      <c r="AV208" s="1"/>
      <c r="AW208" s="24"/>
      <c r="AX208" s="12"/>
      <c r="AY208" s="1"/>
      <c r="AZ208" s="12"/>
      <c r="BA208" s="12"/>
      <c r="BB208" s="1"/>
      <c r="BC208" s="12"/>
      <c r="BD208" s="12"/>
      <c r="BE208" s="1"/>
      <c r="BF208" s="1"/>
      <c r="BG208" s="1"/>
      <c r="BH208" s="51"/>
      <c r="BI208" s="12"/>
      <c r="BJ208" s="1"/>
      <c r="BK208" s="41"/>
      <c r="BL208" s="30"/>
      <c r="BM208" s="1"/>
      <c r="BN208" s="12"/>
      <c r="BO208" s="12"/>
      <c r="BP208" s="1"/>
      <c r="BQ208" s="12"/>
      <c r="BR208" s="12"/>
      <c r="BS208" s="1"/>
      <c r="BT208" s="12"/>
      <c r="BU208" s="8"/>
      <c r="BV208" s="1"/>
      <c r="BW208" s="8"/>
    </row>
    <row r="209" spans="3:75" ht="18.75" customHeight="1" x14ac:dyDescent="0.25">
      <c r="C209" s="76" t="s">
        <v>28</v>
      </c>
      <c r="D209" s="77"/>
      <c r="E209" s="77"/>
      <c r="F209" s="77"/>
      <c r="G209" s="78"/>
      <c r="H209" s="79" t="s">
        <v>23</v>
      </c>
      <c r="I209" s="80"/>
      <c r="J209" s="81">
        <v>11.9</v>
      </c>
      <c r="K209" s="82"/>
      <c r="L209" s="83"/>
      <c r="M209" s="102">
        <v>10.199999999999999</v>
      </c>
      <c r="N209" s="103"/>
      <c r="O209" s="102" t="s">
        <v>55</v>
      </c>
      <c r="P209" s="103"/>
      <c r="Q209" s="107" t="s">
        <v>13</v>
      </c>
      <c r="R209" s="108"/>
      <c r="S209" s="108"/>
      <c r="T209" s="109"/>
      <c r="W209" s="76" t="s">
        <v>28</v>
      </c>
      <c r="X209" s="77"/>
      <c r="Y209" s="77"/>
      <c r="Z209" s="77"/>
      <c r="AA209" s="78"/>
      <c r="AB209" s="79" t="s">
        <v>23</v>
      </c>
      <c r="AC209" s="80"/>
      <c r="AD209" s="81">
        <v>11.9</v>
      </c>
      <c r="AE209" s="82"/>
      <c r="AF209" s="83"/>
      <c r="AG209" s="102">
        <v>11.5</v>
      </c>
      <c r="AH209" s="103"/>
      <c r="AI209" s="102" t="s">
        <v>55</v>
      </c>
      <c r="AJ209" s="103"/>
      <c r="AK209" s="107" t="s">
        <v>13</v>
      </c>
      <c r="AL209" s="108"/>
      <c r="AM209" s="108"/>
      <c r="AN209" s="109"/>
      <c r="AP209" s="7"/>
      <c r="AQ209" s="7"/>
      <c r="AR209" s="12"/>
      <c r="AS209" s="1"/>
      <c r="AT209" s="12"/>
      <c r="AU209" s="12"/>
      <c r="AV209" s="1"/>
      <c r="AW209" s="24"/>
      <c r="AX209" s="12"/>
      <c r="AY209" s="1"/>
      <c r="AZ209" s="12"/>
      <c r="BA209" s="12"/>
      <c r="BB209" s="1"/>
      <c r="BC209" s="12"/>
      <c r="BD209" s="12"/>
      <c r="BE209" s="1"/>
      <c r="BF209" s="1"/>
      <c r="BG209" s="1"/>
      <c r="BH209" s="12"/>
      <c r="BI209" s="12"/>
      <c r="BJ209" s="1"/>
      <c r="BK209" s="50"/>
      <c r="BL209" s="50"/>
      <c r="BM209" s="1"/>
      <c r="BN209" s="12"/>
      <c r="BO209" s="12"/>
      <c r="BP209" s="1"/>
      <c r="BQ209" s="12"/>
      <c r="BR209" s="12"/>
      <c r="BS209" s="1"/>
      <c r="BT209" s="12"/>
      <c r="BU209" s="8"/>
      <c r="BV209" s="1"/>
      <c r="BW209" s="8"/>
    </row>
    <row r="210" spans="3:75" ht="18.75" customHeight="1" x14ac:dyDescent="0.25">
      <c r="C210" s="76" t="s">
        <v>28</v>
      </c>
      <c r="D210" s="77"/>
      <c r="E210" s="77"/>
      <c r="F210" s="77"/>
      <c r="G210" s="78"/>
      <c r="H210" s="79" t="s">
        <v>23</v>
      </c>
      <c r="I210" s="80"/>
      <c r="J210" s="81">
        <v>11.9</v>
      </c>
      <c r="K210" s="82"/>
      <c r="L210" s="83"/>
      <c r="M210" s="102">
        <v>9.8000000000000007</v>
      </c>
      <c r="N210" s="103"/>
      <c r="O210" s="102" t="s">
        <v>55</v>
      </c>
      <c r="P210" s="103"/>
      <c r="Q210" s="107" t="s">
        <v>44</v>
      </c>
      <c r="R210" s="108"/>
      <c r="S210" s="108"/>
      <c r="T210" s="109"/>
      <c r="W210" s="76" t="s">
        <v>28</v>
      </c>
      <c r="X210" s="77"/>
      <c r="Y210" s="77"/>
      <c r="Z210" s="77"/>
      <c r="AA210" s="78"/>
      <c r="AB210" s="79" t="s">
        <v>23</v>
      </c>
      <c r="AC210" s="80"/>
      <c r="AD210" s="81">
        <v>11.9</v>
      </c>
      <c r="AE210" s="82"/>
      <c r="AF210" s="83"/>
      <c r="AG210" s="102">
        <v>11</v>
      </c>
      <c r="AH210" s="103"/>
      <c r="AI210" s="102" t="s">
        <v>55</v>
      </c>
      <c r="AJ210" s="103"/>
      <c r="AK210" s="107" t="s">
        <v>44</v>
      </c>
      <c r="AL210" s="108"/>
      <c r="AM210" s="108"/>
      <c r="AN210" s="109"/>
      <c r="AP210" s="7"/>
      <c r="AQ210" s="7"/>
      <c r="AR210" s="12"/>
      <c r="AS210" s="1"/>
      <c r="AT210" s="12"/>
      <c r="AU210" s="12"/>
      <c r="AV210" s="1"/>
      <c r="AW210" s="12"/>
      <c r="AX210" s="12"/>
      <c r="AY210" s="1"/>
      <c r="AZ210" s="12"/>
      <c r="BA210" s="12"/>
      <c r="BB210" s="1"/>
      <c r="BC210" s="12"/>
      <c r="BD210" s="12"/>
      <c r="BE210" s="1"/>
      <c r="BF210" s="1"/>
      <c r="BG210" s="1"/>
      <c r="BH210" s="12"/>
      <c r="BI210" s="12"/>
      <c r="BJ210" s="1"/>
      <c r="BK210" s="50"/>
      <c r="BL210" s="50"/>
      <c r="BM210" s="1"/>
      <c r="BN210" s="12"/>
      <c r="BO210" s="12"/>
      <c r="BP210" s="1"/>
      <c r="BQ210" s="12"/>
      <c r="BR210" s="12"/>
      <c r="BS210" s="1"/>
      <c r="BT210" s="12"/>
      <c r="BU210" s="8"/>
      <c r="BV210" s="1"/>
      <c r="BW210" s="8"/>
    </row>
    <row r="211" spans="3:75" ht="18.75" customHeight="1" thickBot="1" x14ac:dyDescent="0.3">
      <c r="C211" s="76" t="s">
        <v>29</v>
      </c>
      <c r="D211" s="77"/>
      <c r="E211" s="77"/>
      <c r="F211" s="77"/>
      <c r="G211" s="78"/>
      <c r="H211" s="79" t="s">
        <v>23</v>
      </c>
      <c r="I211" s="80"/>
      <c r="J211" s="81">
        <v>19.039000000000001</v>
      </c>
      <c r="K211" s="82"/>
      <c r="L211" s="83"/>
      <c r="M211" s="102">
        <v>12</v>
      </c>
      <c r="N211" s="103"/>
      <c r="O211" s="102" t="s">
        <v>55</v>
      </c>
      <c r="P211" s="103"/>
      <c r="Q211" s="107" t="s">
        <v>46</v>
      </c>
      <c r="R211" s="108"/>
      <c r="S211" s="108"/>
      <c r="T211" s="109"/>
      <c r="W211" s="76" t="s">
        <v>29</v>
      </c>
      <c r="X211" s="77"/>
      <c r="Y211" s="77"/>
      <c r="Z211" s="77"/>
      <c r="AA211" s="78"/>
      <c r="AB211" s="79" t="s">
        <v>23</v>
      </c>
      <c r="AC211" s="80"/>
      <c r="AD211" s="81">
        <v>19.039000000000001</v>
      </c>
      <c r="AE211" s="82"/>
      <c r="AF211" s="83"/>
      <c r="AG211" s="102">
        <v>13</v>
      </c>
      <c r="AH211" s="103"/>
      <c r="AI211" s="102" t="s">
        <v>55</v>
      </c>
      <c r="AJ211" s="103"/>
      <c r="AK211" s="107" t="s">
        <v>46</v>
      </c>
      <c r="AL211" s="108"/>
      <c r="AM211" s="108"/>
      <c r="AN211" s="109"/>
      <c r="AP211" s="7"/>
      <c r="AQ211" s="16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8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9"/>
      <c r="BV211" s="1"/>
      <c r="BW211" s="8"/>
    </row>
    <row r="212" spans="3:75" ht="18.75" customHeight="1" x14ac:dyDescent="0.25">
      <c r="C212" s="76" t="s">
        <v>30</v>
      </c>
      <c r="D212" s="77"/>
      <c r="E212" s="77"/>
      <c r="F212" s="77"/>
      <c r="G212" s="78"/>
      <c r="H212" s="79" t="s">
        <v>23</v>
      </c>
      <c r="I212" s="80"/>
      <c r="J212" s="81">
        <v>17.405999999999999</v>
      </c>
      <c r="K212" s="82"/>
      <c r="L212" s="83"/>
      <c r="M212" s="102" t="s">
        <v>19</v>
      </c>
      <c r="N212" s="103"/>
      <c r="O212" s="102" t="s">
        <v>19</v>
      </c>
      <c r="P212" s="103"/>
      <c r="Q212" s="104"/>
      <c r="R212" s="105"/>
      <c r="S212" s="105"/>
      <c r="T212" s="106"/>
      <c r="W212" s="76" t="s">
        <v>30</v>
      </c>
      <c r="X212" s="77"/>
      <c r="Y212" s="77"/>
      <c r="Z212" s="77"/>
      <c r="AA212" s="78"/>
      <c r="AB212" s="79" t="s">
        <v>23</v>
      </c>
      <c r="AC212" s="80"/>
      <c r="AD212" s="81">
        <v>17.405999999999999</v>
      </c>
      <c r="AE212" s="82"/>
      <c r="AF212" s="83"/>
      <c r="AG212" s="102">
        <v>14</v>
      </c>
      <c r="AH212" s="103"/>
      <c r="AI212" s="102" t="s">
        <v>19</v>
      </c>
      <c r="AJ212" s="103"/>
      <c r="AK212" s="104"/>
      <c r="AL212" s="105"/>
      <c r="AM212" s="105"/>
      <c r="AN212" s="106"/>
      <c r="AP212" s="7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8"/>
    </row>
    <row r="213" spans="3:75" ht="18.75" customHeight="1" x14ac:dyDescent="0.25">
      <c r="C213" s="76" t="s">
        <v>31</v>
      </c>
      <c r="D213" s="77"/>
      <c r="E213" s="77"/>
      <c r="F213" s="77"/>
      <c r="G213" s="78"/>
      <c r="H213" s="79" t="s">
        <v>32</v>
      </c>
      <c r="I213" s="80"/>
      <c r="J213" s="81">
        <v>20</v>
      </c>
      <c r="K213" s="82"/>
      <c r="L213" s="83"/>
      <c r="M213" s="102" t="s">
        <v>19</v>
      </c>
      <c r="N213" s="103"/>
      <c r="O213" s="102" t="s">
        <v>19</v>
      </c>
      <c r="P213" s="103"/>
      <c r="Q213" s="104"/>
      <c r="R213" s="105"/>
      <c r="S213" s="105"/>
      <c r="T213" s="106"/>
      <c r="W213" s="76" t="s">
        <v>31</v>
      </c>
      <c r="X213" s="77"/>
      <c r="Y213" s="77"/>
      <c r="Z213" s="77"/>
      <c r="AA213" s="78"/>
      <c r="AB213" s="79" t="s">
        <v>50</v>
      </c>
      <c r="AC213" s="80"/>
      <c r="AD213" s="81">
        <v>20</v>
      </c>
      <c r="AE213" s="82"/>
      <c r="AF213" s="83"/>
      <c r="AG213" s="102" t="s">
        <v>19</v>
      </c>
      <c r="AH213" s="103"/>
      <c r="AI213" s="102" t="s">
        <v>19</v>
      </c>
      <c r="AJ213" s="103"/>
      <c r="AK213" s="104"/>
      <c r="AL213" s="105"/>
      <c r="AM213" s="105"/>
      <c r="AN213" s="106"/>
      <c r="AP213" s="7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8"/>
    </row>
    <row r="214" spans="3:75" ht="18.75" customHeight="1" x14ac:dyDescent="0.25">
      <c r="AP214" s="7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8"/>
    </row>
    <row r="215" spans="3:75" ht="18.75" customHeight="1" x14ac:dyDescent="0.25">
      <c r="AP215" s="7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8"/>
    </row>
    <row r="216" spans="3:75" ht="18.75" customHeight="1" x14ac:dyDescent="0.25">
      <c r="AP216" s="7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</row>
    <row r="217" spans="3:75" ht="18.75" customHeight="1" x14ac:dyDescent="0.25">
      <c r="AP217" s="7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8"/>
    </row>
    <row r="218" spans="3:75" ht="18.75" customHeight="1" x14ac:dyDescent="0.25">
      <c r="AP218" s="7"/>
      <c r="AQ218" s="101" t="s">
        <v>35</v>
      </c>
      <c r="AR218" s="101"/>
      <c r="AS218" s="101"/>
      <c r="AT218" s="101"/>
      <c r="AU218" s="101"/>
      <c r="AV218" s="101"/>
      <c r="AW218" s="101"/>
      <c r="AX218" s="101"/>
      <c r="AY218" s="101"/>
      <c r="AZ218" s="101"/>
      <c r="BA218" s="101"/>
      <c r="BB218" s="101"/>
      <c r="BC218" s="101"/>
      <c r="BD218" s="101"/>
      <c r="BE218" s="101"/>
      <c r="BF218" s="101"/>
      <c r="BG218" s="101"/>
      <c r="BH218" s="10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8"/>
    </row>
    <row r="219" spans="3:75" ht="18.75" customHeight="1" x14ac:dyDescent="0.25">
      <c r="AP219" s="7"/>
      <c r="AQ219" s="51"/>
      <c r="AR219" s="21" t="s">
        <v>56</v>
      </c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2"/>
      <c r="BF219" s="1"/>
      <c r="BG219" s="1"/>
      <c r="BH219" s="23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8"/>
    </row>
    <row r="220" spans="3:75" ht="18.75" customHeight="1" x14ac:dyDescent="0.25">
      <c r="AP220" s="7"/>
      <c r="AQ220" s="12"/>
      <c r="AR220" s="21" t="s">
        <v>38</v>
      </c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2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8"/>
    </row>
    <row r="221" spans="3:75" ht="18.75" customHeight="1" x14ac:dyDescent="0.25">
      <c r="AP221" s="7"/>
      <c r="AQ221" s="12"/>
      <c r="AR221" s="21" t="s">
        <v>39</v>
      </c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2"/>
      <c r="BF221" s="1"/>
      <c r="BG221" s="1"/>
      <c r="BH221" s="23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8"/>
    </row>
    <row r="222" spans="3:75" ht="18.75" customHeight="1" x14ac:dyDescent="0.25">
      <c r="AP222" s="7"/>
      <c r="AQ222" s="12"/>
      <c r="AR222" s="21" t="s">
        <v>40</v>
      </c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2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8"/>
    </row>
    <row r="223" spans="3:75" ht="18.75" customHeight="1" x14ac:dyDescent="0.25">
      <c r="AP223" s="7"/>
      <c r="AQ223" s="24"/>
      <c r="AR223" s="25" t="s">
        <v>41</v>
      </c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7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8"/>
    </row>
    <row r="224" spans="3:75" ht="18.75" customHeight="1" x14ac:dyDescent="0.25">
      <c r="AP224" s="7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8"/>
    </row>
    <row r="225" spans="1:76" ht="18.75" customHeight="1" thickBot="1" x14ac:dyDescent="0.3">
      <c r="AP225" s="16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9"/>
    </row>
    <row r="226" spans="1:76" ht="18.75" customHeight="1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</row>
    <row r="227" spans="1:76" ht="18.75" customHeight="1" x14ac:dyDescent="0.25"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BV227" s="1"/>
    </row>
    <row r="228" spans="1:76" ht="18.75" customHeight="1" thickBot="1" x14ac:dyDescent="0.3">
      <c r="C228" s="93"/>
      <c r="D228" s="94"/>
      <c r="E228" s="94"/>
      <c r="F228" s="94"/>
      <c r="G228" s="95"/>
      <c r="H228" s="99" t="s">
        <v>0</v>
      </c>
      <c r="I228" s="99"/>
      <c r="J228" s="99"/>
      <c r="K228" s="99"/>
      <c r="L228" s="99"/>
      <c r="M228" s="99"/>
      <c r="N228" s="99"/>
      <c r="O228" s="99"/>
      <c r="P228" s="99"/>
      <c r="Q228" s="91"/>
      <c r="R228" s="91"/>
      <c r="S228" s="91"/>
      <c r="T228" s="91"/>
      <c r="W228" s="93"/>
      <c r="X228" s="94"/>
      <c r="Y228" s="94"/>
      <c r="Z228" s="94"/>
      <c r="AA228" s="95"/>
      <c r="AB228" s="99" t="s">
        <v>0</v>
      </c>
      <c r="AC228" s="99"/>
      <c r="AD228" s="99"/>
      <c r="AE228" s="99"/>
      <c r="AF228" s="99"/>
      <c r="AG228" s="99"/>
      <c r="AH228" s="99"/>
      <c r="AI228" s="99"/>
      <c r="AJ228" s="99"/>
      <c r="AK228" s="91"/>
      <c r="AL228" s="91"/>
      <c r="AM228" s="91"/>
      <c r="AN228" s="9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</row>
    <row r="229" spans="1:76" ht="18.75" customHeight="1" x14ac:dyDescent="0.25">
      <c r="C229" s="96"/>
      <c r="D229" s="97"/>
      <c r="E229" s="97"/>
      <c r="F229" s="97"/>
      <c r="G229" s="98"/>
      <c r="H229" s="99"/>
      <c r="I229" s="99"/>
      <c r="J229" s="99"/>
      <c r="K229" s="99"/>
      <c r="L229" s="99"/>
      <c r="M229" s="99"/>
      <c r="N229" s="99"/>
      <c r="O229" s="99"/>
      <c r="P229" s="99"/>
      <c r="Q229" s="91"/>
      <c r="R229" s="91"/>
      <c r="S229" s="91"/>
      <c r="T229" s="91"/>
      <c r="W229" s="96"/>
      <c r="X229" s="97"/>
      <c r="Y229" s="97"/>
      <c r="Z229" s="97"/>
      <c r="AA229" s="98"/>
      <c r="AB229" s="99"/>
      <c r="AC229" s="99"/>
      <c r="AD229" s="99"/>
      <c r="AE229" s="99"/>
      <c r="AF229" s="99"/>
      <c r="AG229" s="99"/>
      <c r="AH229" s="99"/>
      <c r="AI229" s="99"/>
      <c r="AJ229" s="99"/>
      <c r="AK229" s="91"/>
      <c r="AL229" s="91"/>
      <c r="AM229" s="91"/>
      <c r="AN229" s="91"/>
      <c r="AP229" s="3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5"/>
    </row>
    <row r="230" spans="1:76" ht="18.75" customHeight="1" x14ac:dyDescent="0.25">
      <c r="C230" s="96"/>
      <c r="D230" s="97"/>
      <c r="E230" s="97"/>
      <c r="F230" s="97"/>
      <c r="G230" s="98"/>
      <c r="H230" s="110" t="s">
        <v>57</v>
      </c>
      <c r="I230" s="110"/>
      <c r="J230" s="110"/>
      <c r="K230" s="110"/>
      <c r="L230" s="110"/>
      <c r="M230" s="110"/>
      <c r="N230" s="110"/>
      <c r="O230" s="110"/>
      <c r="P230" s="110"/>
      <c r="Q230" s="91" t="s">
        <v>34</v>
      </c>
      <c r="R230" s="91"/>
      <c r="S230" s="91"/>
      <c r="T230" s="91"/>
      <c r="W230" s="96"/>
      <c r="X230" s="97"/>
      <c r="Y230" s="97"/>
      <c r="Z230" s="97"/>
      <c r="AA230" s="98"/>
      <c r="AB230" s="110" t="s">
        <v>57</v>
      </c>
      <c r="AC230" s="110"/>
      <c r="AD230" s="110"/>
      <c r="AE230" s="110"/>
      <c r="AF230" s="110"/>
      <c r="AG230" s="110"/>
      <c r="AH230" s="110"/>
      <c r="AI230" s="110"/>
      <c r="AJ230" s="110"/>
      <c r="AK230" s="91" t="s">
        <v>2</v>
      </c>
      <c r="AL230" s="91"/>
      <c r="AM230" s="91"/>
      <c r="AN230" s="91"/>
      <c r="AP230" s="7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8"/>
    </row>
    <row r="231" spans="1:76" ht="18.75" customHeight="1" x14ac:dyDescent="0.25">
      <c r="C231" s="96"/>
      <c r="D231" s="97"/>
      <c r="E231" s="97"/>
      <c r="F231" s="97"/>
      <c r="G231" s="98"/>
      <c r="H231" s="110"/>
      <c r="I231" s="110"/>
      <c r="J231" s="110"/>
      <c r="K231" s="110"/>
      <c r="L231" s="110"/>
      <c r="M231" s="110"/>
      <c r="N231" s="110"/>
      <c r="O231" s="110"/>
      <c r="P231" s="110"/>
      <c r="Q231" s="92"/>
      <c r="R231" s="92"/>
      <c r="S231" s="92"/>
      <c r="T231" s="92"/>
      <c r="W231" s="96"/>
      <c r="X231" s="97"/>
      <c r="Y231" s="97"/>
      <c r="Z231" s="97"/>
      <c r="AA231" s="98"/>
      <c r="AB231" s="110"/>
      <c r="AC231" s="110"/>
      <c r="AD231" s="110"/>
      <c r="AE231" s="110"/>
      <c r="AF231" s="110"/>
      <c r="AG231" s="110"/>
      <c r="AH231" s="110"/>
      <c r="AI231" s="110"/>
      <c r="AJ231" s="110"/>
      <c r="AK231" s="92"/>
      <c r="AL231" s="92"/>
      <c r="AM231" s="92"/>
      <c r="AN231" s="92"/>
      <c r="AP231" s="7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8"/>
    </row>
    <row r="232" spans="1:76" ht="18.75" customHeight="1" x14ac:dyDescent="0.25">
      <c r="C232" s="89" t="s">
        <v>4</v>
      </c>
      <c r="D232" s="89"/>
      <c r="E232" s="89"/>
      <c r="F232" s="89"/>
      <c r="G232" s="89"/>
      <c r="H232" s="90" t="s">
        <v>5</v>
      </c>
      <c r="I232" s="90"/>
      <c r="J232" s="89" t="s">
        <v>6</v>
      </c>
      <c r="K232" s="89"/>
      <c r="L232" s="89"/>
      <c r="M232" s="89" t="s">
        <v>7</v>
      </c>
      <c r="N232" s="89"/>
      <c r="O232" s="89" t="s">
        <v>8</v>
      </c>
      <c r="P232" s="89"/>
      <c r="Q232" s="89" t="s">
        <v>9</v>
      </c>
      <c r="R232" s="89"/>
      <c r="S232" s="89"/>
      <c r="T232" s="89"/>
      <c r="W232" s="89" t="s">
        <v>4</v>
      </c>
      <c r="X232" s="89"/>
      <c r="Y232" s="89"/>
      <c r="Z232" s="89"/>
      <c r="AA232" s="89"/>
      <c r="AB232" s="90" t="s">
        <v>5</v>
      </c>
      <c r="AC232" s="90"/>
      <c r="AD232" s="89" t="s">
        <v>6</v>
      </c>
      <c r="AE232" s="89"/>
      <c r="AF232" s="89"/>
      <c r="AG232" s="89" t="s">
        <v>7</v>
      </c>
      <c r="AH232" s="89"/>
      <c r="AI232" s="89" t="s">
        <v>8</v>
      </c>
      <c r="AJ232" s="89"/>
      <c r="AK232" s="89" t="s">
        <v>9</v>
      </c>
      <c r="AL232" s="89"/>
      <c r="AM232" s="89"/>
      <c r="AN232" s="89"/>
      <c r="AP232" s="7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8"/>
    </row>
    <row r="233" spans="1:76" ht="18.75" customHeight="1" thickBot="1" x14ac:dyDescent="0.3">
      <c r="C233" s="89"/>
      <c r="D233" s="89"/>
      <c r="E233" s="89"/>
      <c r="F233" s="89"/>
      <c r="G233" s="89"/>
      <c r="H233" s="90"/>
      <c r="I233" s="90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W233" s="89"/>
      <c r="X233" s="89"/>
      <c r="Y233" s="89"/>
      <c r="Z233" s="89"/>
      <c r="AA233" s="89"/>
      <c r="AB233" s="90"/>
      <c r="AC233" s="90"/>
      <c r="AD233" s="89"/>
      <c r="AE233" s="89"/>
      <c r="AF233" s="89"/>
      <c r="AG233" s="89"/>
      <c r="AH233" s="89"/>
      <c r="AI233" s="89"/>
      <c r="AJ233" s="89"/>
      <c r="AK233" s="89"/>
      <c r="AL233" s="89"/>
      <c r="AM233" s="89"/>
      <c r="AN233" s="89"/>
      <c r="AP233" s="7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29"/>
      <c r="BV233" s="1"/>
      <c r="BW233" s="8"/>
    </row>
    <row r="234" spans="1:76" ht="18.75" customHeight="1" x14ac:dyDescent="0.25">
      <c r="C234" s="70" t="s">
        <v>10</v>
      </c>
      <c r="D234" s="71"/>
      <c r="E234" s="71"/>
      <c r="F234" s="71"/>
      <c r="G234" s="71"/>
      <c r="H234" s="72" t="s">
        <v>11</v>
      </c>
      <c r="I234" s="72"/>
      <c r="J234" s="73">
        <v>2.42</v>
      </c>
      <c r="K234" s="73"/>
      <c r="L234" s="73"/>
      <c r="M234" s="74">
        <v>2</v>
      </c>
      <c r="N234" s="74"/>
      <c r="O234" s="102" t="s">
        <v>57</v>
      </c>
      <c r="P234" s="103"/>
      <c r="Q234" s="84" t="s">
        <v>13</v>
      </c>
      <c r="R234" s="84"/>
      <c r="S234" s="84"/>
      <c r="T234" s="84"/>
      <c r="W234" s="70" t="s">
        <v>10</v>
      </c>
      <c r="X234" s="71"/>
      <c r="Y234" s="71"/>
      <c r="Z234" s="71"/>
      <c r="AA234" s="71"/>
      <c r="AB234" s="72" t="s">
        <v>11</v>
      </c>
      <c r="AC234" s="72"/>
      <c r="AD234" s="73">
        <v>2.42</v>
      </c>
      <c r="AE234" s="73"/>
      <c r="AF234" s="73"/>
      <c r="AG234" s="74">
        <v>2</v>
      </c>
      <c r="AH234" s="74"/>
      <c r="AI234" s="102" t="s">
        <v>57</v>
      </c>
      <c r="AJ234" s="103"/>
      <c r="AK234" s="84" t="s">
        <v>13</v>
      </c>
      <c r="AL234" s="84"/>
      <c r="AM234" s="84"/>
      <c r="AN234" s="84"/>
      <c r="AP234" s="7"/>
      <c r="AQ234" s="11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8"/>
      <c r="BV234" s="1"/>
      <c r="BW234" s="8"/>
    </row>
    <row r="235" spans="1:76" ht="18.75" customHeight="1" x14ac:dyDescent="0.25">
      <c r="C235" s="70" t="s">
        <v>14</v>
      </c>
      <c r="D235" s="71"/>
      <c r="E235" s="71"/>
      <c r="F235" s="71"/>
      <c r="G235" s="71"/>
      <c r="H235" s="72" t="s">
        <v>11</v>
      </c>
      <c r="I235" s="72"/>
      <c r="J235" s="73">
        <v>2.42</v>
      </c>
      <c r="K235" s="73"/>
      <c r="L235" s="73"/>
      <c r="M235" s="74">
        <v>2.12</v>
      </c>
      <c r="N235" s="74"/>
      <c r="O235" s="102" t="s">
        <v>57</v>
      </c>
      <c r="P235" s="103"/>
      <c r="Q235" s="84" t="s">
        <v>13</v>
      </c>
      <c r="R235" s="84"/>
      <c r="S235" s="84"/>
      <c r="T235" s="84"/>
      <c r="W235" s="70" t="s">
        <v>14</v>
      </c>
      <c r="X235" s="71"/>
      <c r="Y235" s="71"/>
      <c r="Z235" s="71"/>
      <c r="AA235" s="71"/>
      <c r="AB235" s="72" t="s">
        <v>11</v>
      </c>
      <c r="AC235" s="72"/>
      <c r="AD235" s="73">
        <v>2.42</v>
      </c>
      <c r="AE235" s="73"/>
      <c r="AF235" s="73"/>
      <c r="AG235" s="74">
        <v>2.12</v>
      </c>
      <c r="AH235" s="74"/>
      <c r="AI235" s="102" t="s">
        <v>57</v>
      </c>
      <c r="AJ235" s="103"/>
      <c r="AK235" s="84" t="s">
        <v>13</v>
      </c>
      <c r="AL235" s="84"/>
      <c r="AM235" s="84"/>
      <c r="AN235" s="84"/>
      <c r="AP235" s="7"/>
      <c r="AQ235" s="7"/>
      <c r="AR235" s="12"/>
      <c r="AS235" s="1"/>
      <c r="AT235" s="12"/>
      <c r="AU235" s="12"/>
      <c r="AV235" s="1"/>
      <c r="AW235" s="12"/>
      <c r="AX235" s="30"/>
      <c r="AY235" s="1"/>
      <c r="AZ235" s="12"/>
      <c r="BA235" s="12"/>
      <c r="BB235" s="1"/>
      <c r="BC235" s="12"/>
      <c r="BD235" s="12"/>
      <c r="BE235" s="1"/>
      <c r="BF235" s="1"/>
      <c r="BG235" s="1"/>
      <c r="BH235" s="12"/>
      <c r="BI235" s="12"/>
      <c r="BJ235" s="1"/>
      <c r="BK235" s="53"/>
      <c r="BL235" s="12"/>
      <c r="BM235" s="1"/>
      <c r="BN235" s="12"/>
      <c r="BO235" s="12"/>
      <c r="BP235" s="1"/>
      <c r="BQ235" s="12"/>
      <c r="BR235" s="12"/>
      <c r="BS235" s="1"/>
      <c r="BT235" s="12"/>
      <c r="BU235" s="8"/>
      <c r="BV235" s="1"/>
      <c r="BW235" s="8"/>
    </row>
    <row r="236" spans="1:76" ht="18.75" customHeight="1" x14ac:dyDescent="0.25">
      <c r="C236" s="70" t="s">
        <v>17</v>
      </c>
      <c r="D236" s="71"/>
      <c r="E236" s="71"/>
      <c r="F236" s="71"/>
      <c r="G236" s="71"/>
      <c r="H236" s="72" t="s">
        <v>15</v>
      </c>
      <c r="I236" s="72"/>
      <c r="J236" s="73">
        <v>4.782</v>
      </c>
      <c r="K236" s="73"/>
      <c r="L236" s="73"/>
      <c r="M236" s="74">
        <v>4.5999999999999996</v>
      </c>
      <c r="N236" s="74"/>
      <c r="O236" s="102" t="s">
        <v>57</v>
      </c>
      <c r="P236" s="103"/>
      <c r="Q236" s="84" t="s">
        <v>13</v>
      </c>
      <c r="R236" s="84"/>
      <c r="S236" s="84"/>
      <c r="T236" s="84"/>
      <c r="W236" s="70" t="s">
        <v>17</v>
      </c>
      <c r="X236" s="71"/>
      <c r="Y236" s="71"/>
      <c r="Z236" s="71"/>
      <c r="AA236" s="71"/>
      <c r="AB236" s="72" t="s">
        <v>15</v>
      </c>
      <c r="AC236" s="72"/>
      <c r="AD236" s="73">
        <v>4.782</v>
      </c>
      <c r="AE236" s="73"/>
      <c r="AF236" s="73"/>
      <c r="AG236" s="74">
        <v>4.5999999999999996</v>
      </c>
      <c r="AH236" s="74"/>
      <c r="AI236" s="102" t="s">
        <v>57</v>
      </c>
      <c r="AJ236" s="103"/>
      <c r="AK236" s="84" t="s">
        <v>13</v>
      </c>
      <c r="AL236" s="84"/>
      <c r="AM236" s="84"/>
      <c r="AN236" s="84"/>
      <c r="AP236" s="7"/>
      <c r="AQ236" s="7"/>
      <c r="AR236" s="12"/>
      <c r="AS236" s="1"/>
      <c r="AT236" s="12"/>
      <c r="AU236" s="12"/>
      <c r="AV236" s="1"/>
      <c r="AW236" s="31"/>
      <c r="AX236" s="12"/>
      <c r="AY236" s="1"/>
      <c r="AZ236" s="12"/>
      <c r="BA236" s="12"/>
      <c r="BB236" s="1"/>
      <c r="BC236" s="12"/>
      <c r="BD236" s="12"/>
      <c r="BE236" s="1"/>
      <c r="BF236" s="1"/>
      <c r="BG236" s="1"/>
      <c r="BH236" s="12"/>
      <c r="BI236" s="12"/>
      <c r="BJ236" s="1"/>
      <c r="BK236" s="12"/>
      <c r="BL236" s="12"/>
      <c r="BM236" s="1"/>
      <c r="BN236" s="12"/>
      <c r="BO236" s="12"/>
      <c r="BP236" s="1"/>
      <c r="BQ236" s="12"/>
      <c r="BR236" s="12"/>
      <c r="BS236" s="1"/>
      <c r="BT236" s="12"/>
      <c r="BU236" s="8"/>
      <c r="BV236" s="1"/>
      <c r="BW236" s="8"/>
    </row>
    <row r="237" spans="1:76" ht="18.75" customHeight="1" x14ac:dyDescent="0.25">
      <c r="C237" s="70" t="s">
        <v>17</v>
      </c>
      <c r="D237" s="71"/>
      <c r="E237" s="71"/>
      <c r="F237" s="71"/>
      <c r="G237" s="71"/>
      <c r="H237" s="72" t="s">
        <v>15</v>
      </c>
      <c r="I237" s="72"/>
      <c r="J237" s="73">
        <v>4.782</v>
      </c>
      <c r="K237" s="73"/>
      <c r="L237" s="73"/>
      <c r="M237" s="74">
        <v>4.3</v>
      </c>
      <c r="N237" s="74"/>
      <c r="O237" s="102" t="s">
        <v>57</v>
      </c>
      <c r="P237" s="103"/>
      <c r="Q237" s="84" t="s">
        <v>13</v>
      </c>
      <c r="R237" s="84"/>
      <c r="S237" s="84"/>
      <c r="T237" s="84"/>
      <c r="W237" s="70" t="s">
        <v>17</v>
      </c>
      <c r="X237" s="71"/>
      <c r="Y237" s="71"/>
      <c r="Z237" s="71"/>
      <c r="AA237" s="71"/>
      <c r="AB237" s="72" t="s">
        <v>15</v>
      </c>
      <c r="AC237" s="72"/>
      <c r="AD237" s="73">
        <v>4.782</v>
      </c>
      <c r="AE237" s="73"/>
      <c r="AF237" s="73"/>
      <c r="AG237" s="74">
        <v>4.3</v>
      </c>
      <c r="AH237" s="74"/>
      <c r="AI237" s="102" t="s">
        <v>57</v>
      </c>
      <c r="AJ237" s="103"/>
      <c r="AK237" s="84" t="s">
        <v>13</v>
      </c>
      <c r="AL237" s="84"/>
      <c r="AM237" s="84"/>
      <c r="AN237" s="84"/>
      <c r="AP237" s="7"/>
      <c r="AQ237" s="7"/>
      <c r="AR237" s="12"/>
      <c r="AS237" s="1"/>
      <c r="AT237" s="12"/>
      <c r="AU237" s="12"/>
      <c r="AV237" s="1"/>
      <c r="AW237" s="31"/>
      <c r="AX237" s="12"/>
      <c r="AY237" s="1"/>
      <c r="AZ237" s="12"/>
      <c r="BA237" s="12"/>
      <c r="BB237" s="1"/>
      <c r="BC237" s="12"/>
      <c r="BD237" s="12"/>
      <c r="BE237" s="1"/>
      <c r="BF237" s="1"/>
      <c r="BG237" s="1"/>
      <c r="BH237" s="12"/>
      <c r="BI237" s="12"/>
      <c r="BJ237" s="1"/>
      <c r="BK237" s="12"/>
      <c r="BL237" s="12"/>
      <c r="BM237" s="1"/>
      <c r="BN237" s="12"/>
      <c r="BO237" s="12"/>
      <c r="BP237" s="1"/>
      <c r="BQ237" s="12"/>
      <c r="BR237" s="12"/>
      <c r="BS237" s="1"/>
      <c r="BT237" s="12"/>
      <c r="BU237" s="8"/>
      <c r="BV237" s="1"/>
      <c r="BW237" s="8"/>
    </row>
    <row r="238" spans="1:76" ht="18.75" customHeight="1" x14ac:dyDescent="0.25">
      <c r="C238" s="70" t="s">
        <v>17</v>
      </c>
      <c r="D238" s="71"/>
      <c r="E238" s="71"/>
      <c r="F238" s="71"/>
      <c r="G238" s="71"/>
      <c r="H238" s="72" t="s">
        <v>15</v>
      </c>
      <c r="I238" s="72"/>
      <c r="J238" s="73">
        <v>4.782</v>
      </c>
      <c r="K238" s="73"/>
      <c r="L238" s="73"/>
      <c r="M238" s="74">
        <v>4</v>
      </c>
      <c r="N238" s="74"/>
      <c r="O238" s="102" t="s">
        <v>57</v>
      </c>
      <c r="P238" s="103"/>
      <c r="Q238" s="84" t="s">
        <v>46</v>
      </c>
      <c r="R238" s="84"/>
      <c r="S238" s="84"/>
      <c r="T238" s="84"/>
      <c r="W238" s="70" t="s">
        <v>17</v>
      </c>
      <c r="X238" s="71"/>
      <c r="Y238" s="71"/>
      <c r="Z238" s="71"/>
      <c r="AA238" s="71"/>
      <c r="AB238" s="72" t="s">
        <v>15</v>
      </c>
      <c r="AC238" s="72"/>
      <c r="AD238" s="73">
        <v>4.782</v>
      </c>
      <c r="AE238" s="73"/>
      <c r="AF238" s="73"/>
      <c r="AG238" s="74">
        <v>4</v>
      </c>
      <c r="AH238" s="74"/>
      <c r="AI238" s="102" t="s">
        <v>57</v>
      </c>
      <c r="AJ238" s="103"/>
      <c r="AK238" s="84" t="s">
        <v>46</v>
      </c>
      <c r="AL238" s="84"/>
      <c r="AM238" s="84"/>
      <c r="AN238" s="84"/>
      <c r="AP238" s="7"/>
      <c r="AQ238" s="7"/>
      <c r="AR238" s="12"/>
      <c r="AS238" s="1"/>
      <c r="AT238" s="12"/>
      <c r="AU238" s="12"/>
      <c r="AV238" s="1"/>
      <c r="AW238" s="31"/>
      <c r="AX238" s="12"/>
      <c r="AY238" s="1"/>
      <c r="AZ238" s="12"/>
      <c r="BA238" s="12"/>
      <c r="BB238" s="1"/>
      <c r="BC238" s="12"/>
      <c r="BD238" s="12"/>
      <c r="BE238" s="1"/>
      <c r="BF238" s="1"/>
      <c r="BG238" s="1"/>
      <c r="BH238" s="12"/>
      <c r="BI238" s="53"/>
      <c r="BJ238" s="1"/>
      <c r="BK238" s="12"/>
      <c r="BL238" s="53"/>
      <c r="BM238" s="1"/>
      <c r="BN238" s="12"/>
      <c r="BO238" s="12"/>
      <c r="BP238" s="1"/>
      <c r="BQ238" s="12"/>
      <c r="BR238" s="12"/>
      <c r="BS238" s="1"/>
      <c r="BT238" s="12"/>
      <c r="BU238" s="8"/>
      <c r="BV238" s="1"/>
      <c r="BW238" s="8"/>
    </row>
    <row r="239" spans="1:76" ht="18.75" customHeight="1" x14ac:dyDescent="0.25">
      <c r="C239" s="76" t="s">
        <v>20</v>
      </c>
      <c r="D239" s="77"/>
      <c r="E239" s="77"/>
      <c r="F239" s="77"/>
      <c r="G239" s="78"/>
      <c r="H239" s="72" t="s">
        <v>15</v>
      </c>
      <c r="I239" s="72"/>
      <c r="J239" s="73">
        <v>6.3170000000000002</v>
      </c>
      <c r="K239" s="73"/>
      <c r="L239" s="73"/>
      <c r="M239" s="74">
        <v>6</v>
      </c>
      <c r="N239" s="74"/>
      <c r="O239" s="102" t="s">
        <v>57</v>
      </c>
      <c r="P239" s="103"/>
      <c r="Q239" s="84" t="s">
        <v>46</v>
      </c>
      <c r="R239" s="84"/>
      <c r="S239" s="84"/>
      <c r="T239" s="84"/>
      <c r="W239" s="76" t="s">
        <v>20</v>
      </c>
      <c r="X239" s="77"/>
      <c r="Y239" s="77"/>
      <c r="Z239" s="77"/>
      <c r="AA239" s="78"/>
      <c r="AB239" s="72" t="s">
        <v>15</v>
      </c>
      <c r="AC239" s="72"/>
      <c r="AD239" s="73">
        <v>6.3170000000000002</v>
      </c>
      <c r="AE239" s="73"/>
      <c r="AF239" s="73"/>
      <c r="AG239" s="74">
        <v>6</v>
      </c>
      <c r="AH239" s="74"/>
      <c r="AI239" s="102" t="s">
        <v>57</v>
      </c>
      <c r="AJ239" s="103"/>
      <c r="AK239" s="84" t="s">
        <v>46</v>
      </c>
      <c r="AL239" s="84"/>
      <c r="AM239" s="84"/>
      <c r="AN239" s="84"/>
      <c r="AP239" s="7"/>
      <c r="AQ239" s="7"/>
      <c r="AR239" s="12"/>
      <c r="AS239" s="1"/>
      <c r="AT239" s="12"/>
      <c r="AU239" s="53"/>
      <c r="AV239" s="1"/>
      <c r="AW239" s="31"/>
      <c r="AX239" s="12"/>
      <c r="AY239" s="1"/>
      <c r="AZ239" s="12"/>
      <c r="BA239" s="12"/>
      <c r="BB239" s="1"/>
      <c r="BC239" s="12"/>
      <c r="BD239" s="12"/>
      <c r="BE239" s="1"/>
      <c r="BF239" s="1"/>
      <c r="BG239" s="1"/>
      <c r="BH239" s="12"/>
      <c r="BI239" s="12"/>
      <c r="BJ239" s="1"/>
      <c r="BK239" s="12"/>
      <c r="BL239" s="53"/>
      <c r="BM239" s="1"/>
      <c r="BN239" s="12"/>
      <c r="BO239" s="12"/>
      <c r="BP239" s="1"/>
      <c r="BQ239" s="12"/>
      <c r="BR239" s="12"/>
      <c r="BS239" s="1"/>
      <c r="BT239" s="12"/>
      <c r="BU239" s="8"/>
      <c r="BV239" s="1"/>
      <c r="BW239" s="8"/>
    </row>
    <row r="240" spans="1:76" ht="18.75" customHeight="1" x14ac:dyDescent="0.25">
      <c r="C240" s="76" t="s">
        <v>20</v>
      </c>
      <c r="D240" s="77"/>
      <c r="E240" s="77"/>
      <c r="F240" s="77"/>
      <c r="G240" s="78"/>
      <c r="H240" s="79" t="s">
        <v>15</v>
      </c>
      <c r="I240" s="80"/>
      <c r="J240" s="81">
        <v>6.3170000000000002</v>
      </c>
      <c r="K240" s="82"/>
      <c r="L240" s="83"/>
      <c r="M240" s="102">
        <v>5.5</v>
      </c>
      <c r="N240" s="103"/>
      <c r="O240" s="102" t="s">
        <v>57</v>
      </c>
      <c r="P240" s="103"/>
      <c r="Q240" s="107" t="s">
        <v>13</v>
      </c>
      <c r="R240" s="108"/>
      <c r="S240" s="108"/>
      <c r="T240" s="109"/>
      <c r="W240" s="76" t="s">
        <v>20</v>
      </c>
      <c r="X240" s="77"/>
      <c r="Y240" s="77"/>
      <c r="Z240" s="77"/>
      <c r="AA240" s="78"/>
      <c r="AB240" s="79" t="s">
        <v>15</v>
      </c>
      <c r="AC240" s="80"/>
      <c r="AD240" s="81">
        <v>6.3170000000000002</v>
      </c>
      <c r="AE240" s="82"/>
      <c r="AF240" s="83"/>
      <c r="AG240" s="102">
        <v>5.5</v>
      </c>
      <c r="AH240" s="103"/>
      <c r="AI240" s="102" t="s">
        <v>57</v>
      </c>
      <c r="AJ240" s="103"/>
      <c r="AK240" s="107" t="s">
        <v>13</v>
      </c>
      <c r="AL240" s="108"/>
      <c r="AM240" s="108"/>
      <c r="AN240" s="109"/>
      <c r="AP240" s="7"/>
      <c r="AQ240" s="7"/>
      <c r="AR240" s="12"/>
      <c r="AS240" s="1"/>
      <c r="AT240" s="12"/>
      <c r="AU240" s="12"/>
      <c r="AV240" s="1"/>
      <c r="AW240" s="54"/>
      <c r="AX240" s="12"/>
      <c r="AY240" s="1"/>
      <c r="AZ240" s="12"/>
      <c r="BA240" s="12"/>
      <c r="BB240" s="1"/>
      <c r="BC240" s="12"/>
      <c r="BD240" s="12"/>
      <c r="BE240" s="1"/>
      <c r="BF240" s="1"/>
      <c r="BG240" s="1"/>
      <c r="BH240" s="12"/>
      <c r="BI240" s="12"/>
      <c r="BJ240" s="1"/>
      <c r="BK240" s="12"/>
      <c r="BL240" s="12"/>
      <c r="BM240" s="1"/>
      <c r="BN240" s="12"/>
      <c r="BO240" s="12"/>
      <c r="BP240" s="1"/>
      <c r="BQ240" s="12"/>
      <c r="BR240" s="12"/>
      <c r="BS240" s="1"/>
      <c r="BT240" s="12"/>
      <c r="BU240" s="8"/>
      <c r="BV240" s="1"/>
      <c r="BW240" s="8"/>
    </row>
    <row r="241" spans="1:75" ht="18.75" customHeight="1" x14ac:dyDescent="0.25">
      <c r="C241" s="76" t="s">
        <v>20</v>
      </c>
      <c r="D241" s="77"/>
      <c r="E241" s="77"/>
      <c r="F241" s="77"/>
      <c r="G241" s="78"/>
      <c r="H241" s="79" t="s">
        <v>15</v>
      </c>
      <c r="I241" s="80"/>
      <c r="J241" s="81">
        <v>6.3170000000000002</v>
      </c>
      <c r="K241" s="82"/>
      <c r="L241" s="83"/>
      <c r="M241" s="102">
        <v>6</v>
      </c>
      <c r="N241" s="103"/>
      <c r="O241" s="102" t="s">
        <v>57</v>
      </c>
      <c r="P241" s="103"/>
      <c r="Q241" s="107" t="s">
        <v>13</v>
      </c>
      <c r="R241" s="108"/>
      <c r="S241" s="108"/>
      <c r="T241" s="109"/>
      <c r="W241" s="76" t="s">
        <v>20</v>
      </c>
      <c r="X241" s="77"/>
      <c r="Y241" s="77"/>
      <c r="Z241" s="77"/>
      <c r="AA241" s="78"/>
      <c r="AB241" s="79" t="s">
        <v>15</v>
      </c>
      <c r="AC241" s="80"/>
      <c r="AD241" s="81">
        <v>6.3170000000000002</v>
      </c>
      <c r="AE241" s="82"/>
      <c r="AF241" s="83"/>
      <c r="AG241" s="102">
        <v>6</v>
      </c>
      <c r="AH241" s="103"/>
      <c r="AI241" s="102" t="s">
        <v>57</v>
      </c>
      <c r="AJ241" s="103"/>
      <c r="AK241" s="107" t="s">
        <v>13</v>
      </c>
      <c r="AL241" s="108"/>
      <c r="AM241" s="108"/>
      <c r="AN241" s="109"/>
      <c r="AP241" s="7"/>
      <c r="AQ241" s="7"/>
      <c r="AR241" s="12"/>
      <c r="AS241" s="1"/>
      <c r="AT241" s="12"/>
      <c r="AU241" s="53"/>
      <c r="AV241" s="1"/>
      <c r="AW241" s="54"/>
      <c r="AX241" s="12"/>
      <c r="AY241" s="1"/>
      <c r="AZ241" s="12"/>
      <c r="BA241" s="12"/>
      <c r="BB241" s="1"/>
      <c r="BC241" s="12"/>
      <c r="BD241" s="12"/>
      <c r="BE241" s="1"/>
      <c r="BF241" s="1"/>
      <c r="BG241" s="1"/>
      <c r="BH241" s="12"/>
      <c r="BI241" s="12"/>
      <c r="BJ241" s="1"/>
      <c r="BK241" s="12"/>
      <c r="BL241" s="12"/>
      <c r="BM241" s="1"/>
      <c r="BN241" s="12"/>
      <c r="BO241" s="12"/>
      <c r="BP241" s="1"/>
      <c r="BQ241" s="12"/>
      <c r="BR241" s="12"/>
      <c r="BS241" s="1"/>
      <c r="BT241" s="12"/>
      <c r="BU241" s="8"/>
      <c r="BV241" s="1"/>
      <c r="BW241" s="8"/>
    </row>
    <row r="242" spans="1:75" ht="18.75" customHeight="1" x14ac:dyDescent="0.25">
      <c r="C242" s="76" t="s">
        <v>21</v>
      </c>
      <c r="D242" s="77"/>
      <c r="E242" s="77"/>
      <c r="F242" s="77"/>
      <c r="G242" s="78"/>
      <c r="H242" s="79" t="s">
        <v>15</v>
      </c>
      <c r="I242" s="80"/>
      <c r="J242" s="81">
        <v>6.9809999999999999</v>
      </c>
      <c r="K242" s="82"/>
      <c r="L242" s="83"/>
      <c r="M242" s="102">
        <v>6.5</v>
      </c>
      <c r="N242" s="103"/>
      <c r="O242" s="102" t="s">
        <v>57</v>
      </c>
      <c r="P242" s="103"/>
      <c r="Q242" s="107" t="s">
        <v>46</v>
      </c>
      <c r="R242" s="108"/>
      <c r="S242" s="108"/>
      <c r="T242" s="109"/>
      <c r="W242" s="76" t="s">
        <v>21</v>
      </c>
      <c r="X242" s="77"/>
      <c r="Y242" s="77"/>
      <c r="Z242" s="77"/>
      <c r="AA242" s="78"/>
      <c r="AB242" s="79" t="s">
        <v>15</v>
      </c>
      <c r="AC242" s="80"/>
      <c r="AD242" s="81">
        <v>6.9809999999999999</v>
      </c>
      <c r="AE242" s="82"/>
      <c r="AF242" s="83"/>
      <c r="AG242" s="102">
        <v>6.5</v>
      </c>
      <c r="AH242" s="103"/>
      <c r="AI242" s="102" t="s">
        <v>57</v>
      </c>
      <c r="AJ242" s="103"/>
      <c r="AK242" s="107" t="s">
        <v>46</v>
      </c>
      <c r="AL242" s="108"/>
      <c r="AM242" s="108"/>
      <c r="AN242" s="109"/>
      <c r="AP242" s="7"/>
      <c r="AQ242" s="7"/>
      <c r="AR242" s="12"/>
      <c r="AS242" s="1"/>
      <c r="AT242" s="15"/>
      <c r="AU242" s="12"/>
      <c r="AV242" s="1"/>
      <c r="AW242" s="12"/>
      <c r="AX242" s="12"/>
      <c r="AY242" s="1"/>
      <c r="AZ242" s="12"/>
      <c r="BA242" s="12"/>
      <c r="BB242" s="1"/>
      <c r="BC242" s="12"/>
      <c r="BD242" s="12"/>
      <c r="BE242" s="1"/>
      <c r="BF242" s="1"/>
      <c r="BG242" s="1"/>
      <c r="BH242" s="12"/>
      <c r="BI242" s="12"/>
      <c r="BJ242" s="1"/>
      <c r="BK242" s="12"/>
      <c r="BL242" s="12"/>
      <c r="BM242" s="1"/>
      <c r="BN242" s="12"/>
      <c r="BO242" s="12"/>
      <c r="BP242" s="1"/>
      <c r="BQ242" s="12"/>
      <c r="BR242" s="12"/>
      <c r="BS242" s="1"/>
      <c r="BT242" s="12"/>
      <c r="BU242" s="8"/>
      <c r="BV242" s="1"/>
      <c r="BW242" s="8"/>
    </row>
    <row r="243" spans="1:75" ht="18.75" customHeight="1" x14ac:dyDescent="0.25">
      <c r="C243" s="76" t="s">
        <v>21</v>
      </c>
      <c r="D243" s="77"/>
      <c r="E243" s="77"/>
      <c r="F243" s="77"/>
      <c r="G243" s="78"/>
      <c r="H243" s="79" t="s">
        <v>15</v>
      </c>
      <c r="I243" s="80"/>
      <c r="J243" s="81">
        <v>6.9809999999999999</v>
      </c>
      <c r="K243" s="82"/>
      <c r="L243" s="83"/>
      <c r="M243" s="102">
        <v>6</v>
      </c>
      <c r="N243" s="103"/>
      <c r="O243" s="102" t="s">
        <v>57</v>
      </c>
      <c r="P243" s="103"/>
      <c r="Q243" s="107" t="s">
        <v>13</v>
      </c>
      <c r="R243" s="108"/>
      <c r="S243" s="108"/>
      <c r="T243" s="109"/>
      <c r="W243" s="76" t="s">
        <v>21</v>
      </c>
      <c r="X243" s="77"/>
      <c r="Y243" s="77"/>
      <c r="Z243" s="77"/>
      <c r="AA243" s="78"/>
      <c r="AB243" s="79" t="s">
        <v>15</v>
      </c>
      <c r="AC243" s="80"/>
      <c r="AD243" s="81">
        <v>6.9809999999999999</v>
      </c>
      <c r="AE243" s="82"/>
      <c r="AF243" s="83"/>
      <c r="AG243" s="102">
        <v>6</v>
      </c>
      <c r="AH243" s="103"/>
      <c r="AI243" s="102" t="s">
        <v>57</v>
      </c>
      <c r="AJ243" s="103"/>
      <c r="AK243" s="107" t="s">
        <v>13</v>
      </c>
      <c r="AL243" s="108"/>
      <c r="AM243" s="108"/>
      <c r="AN243" s="109"/>
      <c r="AP243" s="7"/>
      <c r="AQ243" s="7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8"/>
      <c r="BV243" s="1"/>
      <c r="BW243" s="8"/>
    </row>
    <row r="244" spans="1:75" ht="18.75" customHeight="1" x14ac:dyDescent="0.25">
      <c r="C244" s="76" t="s">
        <v>21</v>
      </c>
      <c r="D244" s="77"/>
      <c r="E244" s="77"/>
      <c r="F244" s="77"/>
      <c r="G244" s="78"/>
      <c r="H244" s="79" t="s">
        <v>15</v>
      </c>
      <c r="I244" s="80"/>
      <c r="J244" s="81">
        <v>6.9809999999999999</v>
      </c>
      <c r="K244" s="82"/>
      <c r="L244" s="83"/>
      <c r="M244" s="102">
        <v>5.34</v>
      </c>
      <c r="N244" s="103"/>
      <c r="O244" s="102" t="s">
        <v>57</v>
      </c>
      <c r="P244" s="103"/>
      <c r="Q244" s="107" t="s">
        <v>13</v>
      </c>
      <c r="R244" s="108"/>
      <c r="S244" s="108"/>
      <c r="T244" s="109"/>
      <c r="W244" s="76" t="s">
        <v>21</v>
      </c>
      <c r="X244" s="77"/>
      <c r="Y244" s="77"/>
      <c r="Z244" s="77"/>
      <c r="AA244" s="78"/>
      <c r="AB244" s="79" t="s">
        <v>15</v>
      </c>
      <c r="AC244" s="80"/>
      <c r="AD244" s="81">
        <v>6.9809999999999999</v>
      </c>
      <c r="AE244" s="82"/>
      <c r="AF244" s="83"/>
      <c r="AG244" s="102">
        <v>5.34</v>
      </c>
      <c r="AH244" s="103"/>
      <c r="AI244" s="102" t="s">
        <v>57</v>
      </c>
      <c r="AJ244" s="103"/>
      <c r="AK244" s="107" t="s">
        <v>13</v>
      </c>
      <c r="AL244" s="108"/>
      <c r="AM244" s="108"/>
      <c r="AN244" s="109"/>
      <c r="AP244" s="7"/>
      <c r="AQ244" s="7"/>
      <c r="AR244" s="12"/>
      <c r="AS244" s="1"/>
      <c r="AT244" s="12"/>
      <c r="AU244" s="12"/>
      <c r="AV244" s="1"/>
      <c r="AW244" s="47"/>
      <c r="AX244" s="22"/>
      <c r="AY244" s="1"/>
      <c r="AZ244" s="12"/>
      <c r="BA244" s="12"/>
      <c r="BB244" s="1"/>
      <c r="BC244" s="12"/>
      <c r="BD244" s="12"/>
      <c r="BE244" s="1"/>
      <c r="BF244" s="1"/>
      <c r="BG244" s="1"/>
      <c r="BH244" s="53"/>
      <c r="BI244" s="12"/>
      <c r="BJ244" s="1"/>
      <c r="BK244" s="12"/>
      <c r="BL244" s="30"/>
      <c r="BM244" s="1"/>
      <c r="BN244" s="12"/>
      <c r="BO244" s="12"/>
      <c r="BP244" s="1"/>
      <c r="BQ244" s="12"/>
      <c r="BR244" s="12"/>
      <c r="BS244" s="1"/>
      <c r="BT244" s="12"/>
      <c r="BU244" s="36"/>
      <c r="BV244" s="1"/>
      <c r="BW244" s="8"/>
    </row>
    <row r="245" spans="1:75" ht="18.75" customHeight="1" x14ac:dyDescent="0.25">
      <c r="C245" s="76" t="s">
        <v>21</v>
      </c>
      <c r="D245" s="77"/>
      <c r="E245" s="77"/>
      <c r="F245" s="77"/>
      <c r="G245" s="78"/>
      <c r="H245" s="79" t="s">
        <v>15</v>
      </c>
      <c r="I245" s="80"/>
      <c r="J245" s="81">
        <v>6.9809999999999999</v>
      </c>
      <c r="K245" s="82"/>
      <c r="L245" s="83"/>
      <c r="M245" s="102">
        <v>6.5</v>
      </c>
      <c r="N245" s="103"/>
      <c r="O245" s="102" t="s">
        <v>57</v>
      </c>
      <c r="P245" s="103"/>
      <c r="Q245" s="107" t="s">
        <v>46</v>
      </c>
      <c r="R245" s="108"/>
      <c r="S245" s="108"/>
      <c r="T245" s="109"/>
      <c r="W245" s="76" t="s">
        <v>21</v>
      </c>
      <c r="X245" s="77"/>
      <c r="Y245" s="77"/>
      <c r="Z245" s="77"/>
      <c r="AA245" s="78"/>
      <c r="AB245" s="79" t="s">
        <v>15</v>
      </c>
      <c r="AC245" s="80"/>
      <c r="AD245" s="81">
        <v>6.9809999999999999</v>
      </c>
      <c r="AE245" s="82"/>
      <c r="AF245" s="83"/>
      <c r="AG245" s="102">
        <v>6.5</v>
      </c>
      <c r="AH245" s="103"/>
      <c r="AI245" s="102" t="s">
        <v>57</v>
      </c>
      <c r="AJ245" s="103"/>
      <c r="AK245" s="107" t="s">
        <v>46</v>
      </c>
      <c r="AL245" s="108"/>
      <c r="AM245" s="108"/>
      <c r="AN245" s="109"/>
      <c r="AP245" s="7"/>
      <c r="AQ245" s="7"/>
      <c r="AR245" s="12"/>
      <c r="AS245" s="1"/>
      <c r="AT245" s="12"/>
      <c r="AU245" s="12"/>
      <c r="AV245" s="1"/>
      <c r="AW245" s="24"/>
      <c r="AX245" s="22"/>
      <c r="AY245" s="1"/>
      <c r="AZ245" s="12"/>
      <c r="BA245" s="12"/>
      <c r="BB245" s="1"/>
      <c r="BC245" s="12"/>
      <c r="BD245" s="12"/>
      <c r="BE245" s="1"/>
      <c r="BF245" s="1"/>
      <c r="BG245" s="1"/>
      <c r="BH245" s="53"/>
      <c r="BI245" s="12"/>
      <c r="BJ245" s="1"/>
      <c r="BK245" s="31"/>
      <c r="BL245" s="30"/>
      <c r="BM245" s="1"/>
      <c r="BN245" s="12"/>
      <c r="BO245" s="12"/>
      <c r="BP245" s="1"/>
      <c r="BQ245" s="12"/>
      <c r="BR245" s="12"/>
      <c r="BS245" s="1"/>
      <c r="BT245" s="12"/>
      <c r="BU245" s="8"/>
      <c r="BV245" s="1"/>
      <c r="BW245" s="8"/>
    </row>
    <row r="246" spans="1:75" ht="18.75" customHeight="1" x14ac:dyDescent="0.25">
      <c r="C246" s="76" t="s">
        <v>25</v>
      </c>
      <c r="D246" s="77"/>
      <c r="E246" s="77"/>
      <c r="F246" s="77"/>
      <c r="G246" s="78"/>
      <c r="H246" s="79" t="s">
        <v>23</v>
      </c>
      <c r="I246" s="80"/>
      <c r="J246" s="81">
        <v>7.1449999999999996</v>
      </c>
      <c r="K246" s="82"/>
      <c r="L246" s="83"/>
      <c r="M246" s="102">
        <v>7</v>
      </c>
      <c r="N246" s="103"/>
      <c r="O246" s="102" t="s">
        <v>57</v>
      </c>
      <c r="P246" s="103"/>
      <c r="Q246" s="107" t="s">
        <v>46</v>
      </c>
      <c r="R246" s="108"/>
      <c r="S246" s="108"/>
      <c r="T246" s="109"/>
      <c r="W246" s="76" t="s">
        <v>25</v>
      </c>
      <c r="X246" s="77"/>
      <c r="Y246" s="77"/>
      <c r="Z246" s="77"/>
      <c r="AA246" s="78"/>
      <c r="AB246" s="79" t="s">
        <v>23</v>
      </c>
      <c r="AC246" s="80"/>
      <c r="AD246" s="81">
        <v>7.1449999999999996</v>
      </c>
      <c r="AE246" s="82"/>
      <c r="AF246" s="83"/>
      <c r="AG246" s="102">
        <v>7</v>
      </c>
      <c r="AH246" s="103"/>
      <c r="AI246" s="102" t="s">
        <v>57</v>
      </c>
      <c r="AJ246" s="103"/>
      <c r="AK246" s="107" t="s">
        <v>46</v>
      </c>
      <c r="AL246" s="108"/>
      <c r="AM246" s="108"/>
      <c r="AN246" s="109"/>
      <c r="AP246" s="7"/>
      <c r="AQ246" s="7"/>
      <c r="AR246" s="12"/>
      <c r="AS246" s="1"/>
      <c r="AT246" s="12"/>
      <c r="AU246" s="12"/>
      <c r="AV246" s="1"/>
      <c r="AW246" s="24"/>
      <c r="AX246" s="12"/>
      <c r="AY246" s="1"/>
      <c r="AZ246" s="12"/>
      <c r="BA246" s="12"/>
      <c r="BB246" s="1"/>
      <c r="BC246" s="12"/>
      <c r="BD246" s="12"/>
      <c r="BE246" s="1"/>
      <c r="BF246" s="1"/>
      <c r="BG246" s="1"/>
      <c r="BH246" s="53"/>
      <c r="BI246" s="12"/>
      <c r="BJ246" s="1"/>
      <c r="BK246" s="54"/>
      <c r="BL246" s="30"/>
      <c r="BM246" s="1"/>
      <c r="BN246" s="12"/>
      <c r="BO246" s="12"/>
      <c r="BP246" s="1"/>
      <c r="BQ246" s="12"/>
      <c r="BR246" s="12"/>
      <c r="BS246" s="1"/>
      <c r="BT246" s="12"/>
      <c r="BU246" s="8"/>
      <c r="BV246" s="1"/>
      <c r="BW246" s="8"/>
    </row>
    <row r="247" spans="1:75" ht="18.75" customHeight="1" x14ac:dyDescent="0.25">
      <c r="C247" s="76" t="s">
        <v>26</v>
      </c>
      <c r="D247" s="77"/>
      <c r="E247" s="77"/>
      <c r="F247" s="77"/>
      <c r="G247" s="78"/>
      <c r="H247" s="79" t="s">
        <v>23</v>
      </c>
      <c r="I247" s="80"/>
      <c r="J247" s="81">
        <v>7.25</v>
      </c>
      <c r="K247" s="82"/>
      <c r="L247" s="83"/>
      <c r="M247" s="102">
        <v>7</v>
      </c>
      <c r="N247" s="103"/>
      <c r="O247" s="102" t="s">
        <v>57</v>
      </c>
      <c r="P247" s="103"/>
      <c r="Q247" s="107" t="s">
        <v>13</v>
      </c>
      <c r="R247" s="108"/>
      <c r="S247" s="108"/>
      <c r="T247" s="109"/>
      <c r="W247" s="76" t="s">
        <v>26</v>
      </c>
      <c r="X247" s="77"/>
      <c r="Y247" s="77"/>
      <c r="Z247" s="77"/>
      <c r="AA247" s="78"/>
      <c r="AB247" s="79" t="s">
        <v>23</v>
      </c>
      <c r="AC247" s="80"/>
      <c r="AD247" s="81">
        <v>7.25</v>
      </c>
      <c r="AE247" s="82"/>
      <c r="AF247" s="83"/>
      <c r="AG247" s="102">
        <v>7</v>
      </c>
      <c r="AH247" s="103"/>
      <c r="AI247" s="102" t="s">
        <v>57</v>
      </c>
      <c r="AJ247" s="103"/>
      <c r="AK247" s="107" t="s">
        <v>13</v>
      </c>
      <c r="AL247" s="108"/>
      <c r="AM247" s="108"/>
      <c r="AN247" s="109"/>
      <c r="AP247" s="7"/>
      <c r="AQ247" s="7"/>
      <c r="AR247" s="12"/>
      <c r="AS247" s="1"/>
      <c r="AT247" s="12"/>
      <c r="AU247" s="12"/>
      <c r="AV247" s="1"/>
      <c r="AW247" s="24"/>
      <c r="AX247" s="12"/>
      <c r="AY247" s="1"/>
      <c r="AZ247" s="12"/>
      <c r="BA247" s="53"/>
      <c r="BB247" s="1"/>
      <c r="BC247" s="12"/>
      <c r="BD247" s="12"/>
      <c r="BE247" s="1"/>
      <c r="BF247" s="1"/>
      <c r="BG247" s="1"/>
      <c r="BH247" s="12"/>
      <c r="BI247" s="12"/>
      <c r="BJ247" s="1"/>
      <c r="BK247" s="54"/>
      <c r="BL247" s="30"/>
      <c r="BM247" s="1"/>
      <c r="BN247" s="12"/>
      <c r="BO247" s="12"/>
      <c r="BP247" s="1"/>
      <c r="BQ247" s="12"/>
      <c r="BR247" s="12"/>
      <c r="BS247" s="1"/>
      <c r="BT247" s="12"/>
      <c r="BU247" s="8"/>
      <c r="BV247" s="1"/>
      <c r="BW247" s="8"/>
    </row>
    <row r="248" spans="1:75" ht="18.75" customHeight="1" x14ac:dyDescent="0.25">
      <c r="C248" s="76" t="s">
        <v>27</v>
      </c>
      <c r="D248" s="77"/>
      <c r="E248" s="77"/>
      <c r="F248" s="77"/>
      <c r="G248" s="78"/>
      <c r="H248" s="79" t="s">
        <v>23</v>
      </c>
      <c r="I248" s="80"/>
      <c r="J248" s="81">
        <v>10.15</v>
      </c>
      <c r="K248" s="82"/>
      <c r="L248" s="83"/>
      <c r="M248" s="102">
        <v>9.1999999999999993</v>
      </c>
      <c r="N248" s="103"/>
      <c r="O248" s="102" t="s">
        <v>57</v>
      </c>
      <c r="P248" s="103"/>
      <c r="Q248" s="107" t="s">
        <v>13</v>
      </c>
      <c r="R248" s="108"/>
      <c r="S248" s="108"/>
      <c r="T248" s="109"/>
      <c r="W248" s="76" t="s">
        <v>27</v>
      </c>
      <c r="X248" s="77"/>
      <c r="Y248" s="77"/>
      <c r="Z248" s="77"/>
      <c r="AA248" s="78"/>
      <c r="AB248" s="79" t="s">
        <v>23</v>
      </c>
      <c r="AC248" s="80"/>
      <c r="AD248" s="81">
        <v>10.15</v>
      </c>
      <c r="AE248" s="82"/>
      <c r="AF248" s="83"/>
      <c r="AG248" s="102">
        <v>9.1999999999999993</v>
      </c>
      <c r="AH248" s="103"/>
      <c r="AI248" s="102" t="s">
        <v>57</v>
      </c>
      <c r="AJ248" s="103"/>
      <c r="AK248" s="107" t="s">
        <v>13</v>
      </c>
      <c r="AL248" s="108"/>
      <c r="AM248" s="108"/>
      <c r="AN248" s="109"/>
      <c r="AP248" s="7"/>
      <c r="AQ248" s="7"/>
      <c r="AR248" s="12"/>
      <c r="AS248" s="1"/>
      <c r="AT248" s="12"/>
      <c r="AU248" s="12"/>
      <c r="AV248" s="1"/>
      <c r="AW248" s="24"/>
      <c r="AX248" s="12"/>
      <c r="AY248" s="1"/>
      <c r="AZ248" s="12"/>
      <c r="BA248" s="12"/>
      <c r="BB248" s="1"/>
      <c r="BC248" s="12"/>
      <c r="BD248" s="12"/>
      <c r="BE248" s="1"/>
      <c r="BF248" s="1"/>
      <c r="BG248" s="1"/>
      <c r="BH248" s="12"/>
      <c r="BI248" s="12"/>
      <c r="BJ248" s="1"/>
      <c r="BK248" s="31"/>
      <c r="BL248" s="30"/>
      <c r="BM248" s="1"/>
      <c r="BN248" s="12"/>
      <c r="BO248" s="12"/>
      <c r="BP248" s="1"/>
      <c r="BQ248" s="12"/>
      <c r="BR248" s="12"/>
      <c r="BS248" s="1"/>
      <c r="BT248" s="12"/>
      <c r="BU248" s="8"/>
      <c r="BV248" s="1"/>
      <c r="BW248" s="8"/>
    </row>
    <row r="249" spans="1:75" ht="18.75" customHeight="1" x14ac:dyDescent="0.25">
      <c r="C249" s="76" t="s">
        <v>28</v>
      </c>
      <c r="D249" s="77"/>
      <c r="E249" s="77"/>
      <c r="F249" s="77"/>
      <c r="G249" s="78"/>
      <c r="H249" s="79" t="s">
        <v>23</v>
      </c>
      <c r="I249" s="80"/>
      <c r="J249" s="81">
        <v>11.9</v>
      </c>
      <c r="K249" s="82"/>
      <c r="L249" s="83"/>
      <c r="M249" s="102">
        <v>10</v>
      </c>
      <c r="N249" s="103"/>
      <c r="O249" s="102" t="s">
        <v>57</v>
      </c>
      <c r="P249" s="103"/>
      <c r="Q249" s="107" t="s">
        <v>44</v>
      </c>
      <c r="R249" s="108"/>
      <c r="S249" s="108"/>
      <c r="T249" s="109"/>
      <c r="W249" s="76" t="s">
        <v>28</v>
      </c>
      <c r="X249" s="77"/>
      <c r="Y249" s="77"/>
      <c r="Z249" s="77"/>
      <c r="AA249" s="78"/>
      <c r="AB249" s="79" t="s">
        <v>23</v>
      </c>
      <c r="AC249" s="80"/>
      <c r="AD249" s="81">
        <v>11.9</v>
      </c>
      <c r="AE249" s="82"/>
      <c r="AF249" s="83"/>
      <c r="AG249" s="102">
        <v>10</v>
      </c>
      <c r="AH249" s="103"/>
      <c r="AI249" s="102" t="s">
        <v>57</v>
      </c>
      <c r="AJ249" s="103"/>
      <c r="AK249" s="107" t="s">
        <v>44</v>
      </c>
      <c r="AL249" s="108"/>
      <c r="AM249" s="108"/>
      <c r="AN249" s="109"/>
      <c r="AP249" s="7"/>
      <c r="AQ249" s="7"/>
      <c r="AR249" s="12"/>
      <c r="AS249" s="1"/>
      <c r="AT249" s="12"/>
      <c r="AU249" s="12"/>
      <c r="AV249" s="1"/>
      <c r="AW249" s="24"/>
      <c r="AX249" s="12"/>
      <c r="AY249" s="1"/>
      <c r="AZ249" s="12"/>
      <c r="BA249" s="12"/>
      <c r="BB249" s="1"/>
      <c r="BC249" s="12"/>
      <c r="BD249" s="12"/>
      <c r="BE249" s="1"/>
      <c r="BF249" s="1"/>
      <c r="BG249" s="1"/>
      <c r="BH249" s="12"/>
      <c r="BI249" s="12"/>
      <c r="BJ249" s="1"/>
      <c r="BK249" s="41"/>
      <c r="BL249" s="30"/>
      <c r="BM249" s="1"/>
      <c r="BN249" s="12"/>
      <c r="BO249" s="12"/>
      <c r="BP249" s="1"/>
      <c r="BQ249" s="12"/>
      <c r="BR249" s="12"/>
      <c r="BS249" s="1"/>
      <c r="BT249" s="12"/>
      <c r="BU249" s="8"/>
      <c r="BV249" s="1"/>
      <c r="BW249" s="8"/>
    </row>
    <row r="250" spans="1:75" ht="18.75" customHeight="1" x14ac:dyDescent="0.25">
      <c r="C250" s="76" t="s">
        <v>28</v>
      </c>
      <c r="D250" s="77"/>
      <c r="E250" s="77"/>
      <c r="F250" s="77"/>
      <c r="G250" s="78"/>
      <c r="H250" s="79" t="s">
        <v>23</v>
      </c>
      <c r="I250" s="80"/>
      <c r="J250" s="81">
        <v>11.9</v>
      </c>
      <c r="K250" s="82"/>
      <c r="L250" s="83"/>
      <c r="M250" s="102">
        <v>10.199999999999999</v>
      </c>
      <c r="N250" s="103"/>
      <c r="O250" s="102" t="s">
        <v>57</v>
      </c>
      <c r="P250" s="103"/>
      <c r="Q250" s="107" t="s">
        <v>13</v>
      </c>
      <c r="R250" s="108"/>
      <c r="S250" s="108"/>
      <c r="T250" s="109"/>
      <c r="W250" s="76" t="s">
        <v>28</v>
      </c>
      <c r="X250" s="77"/>
      <c r="Y250" s="77"/>
      <c r="Z250" s="77"/>
      <c r="AA250" s="78"/>
      <c r="AB250" s="79" t="s">
        <v>23</v>
      </c>
      <c r="AC250" s="80"/>
      <c r="AD250" s="81">
        <v>11.9</v>
      </c>
      <c r="AE250" s="82"/>
      <c r="AF250" s="83"/>
      <c r="AG250" s="102">
        <v>10.199999999999999</v>
      </c>
      <c r="AH250" s="103"/>
      <c r="AI250" s="102" t="s">
        <v>57</v>
      </c>
      <c r="AJ250" s="103"/>
      <c r="AK250" s="107" t="s">
        <v>13</v>
      </c>
      <c r="AL250" s="108"/>
      <c r="AM250" s="108"/>
      <c r="AN250" s="109"/>
      <c r="AP250" s="7"/>
      <c r="AQ250" s="7"/>
      <c r="AR250" s="12"/>
      <c r="AS250" s="1"/>
      <c r="AT250" s="12"/>
      <c r="AU250" s="12"/>
      <c r="AV250" s="1"/>
      <c r="AW250" s="24"/>
      <c r="AX250" s="12"/>
      <c r="AY250" s="1"/>
      <c r="AZ250" s="12"/>
      <c r="BA250" s="12"/>
      <c r="BB250" s="1"/>
      <c r="BC250" s="12"/>
      <c r="BD250" s="12"/>
      <c r="BE250" s="1"/>
      <c r="BF250" s="1"/>
      <c r="BG250" s="1"/>
      <c r="BH250" s="12"/>
      <c r="BI250" s="12"/>
      <c r="BJ250" s="1"/>
      <c r="BK250" s="50"/>
      <c r="BL250" s="50"/>
      <c r="BM250" s="1"/>
      <c r="BN250" s="12"/>
      <c r="BO250" s="12"/>
      <c r="BP250" s="1"/>
      <c r="BQ250" s="12"/>
      <c r="BR250" s="12"/>
      <c r="BS250" s="1"/>
      <c r="BT250" s="12"/>
      <c r="BU250" s="8"/>
      <c r="BV250" s="1"/>
      <c r="BW250" s="8"/>
    </row>
    <row r="251" spans="1:75" ht="18.75" customHeight="1" x14ac:dyDescent="0.25">
      <c r="C251" s="76" t="s">
        <v>28</v>
      </c>
      <c r="D251" s="77"/>
      <c r="E251" s="77"/>
      <c r="F251" s="77"/>
      <c r="G251" s="78"/>
      <c r="H251" s="79" t="s">
        <v>23</v>
      </c>
      <c r="I251" s="80"/>
      <c r="J251" s="81">
        <v>11.9</v>
      </c>
      <c r="K251" s="82"/>
      <c r="L251" s="83"/>
      <c r="M251" s="102">
        <v>9.8000000000000007</v>
      </c>
      <c r="N251" s="103"/>
      <c r="O251" s="102" t="s">
        <v>57</v>
      </c>
      <c r="P251" s="103"/>
      <c r="Q251" s="107" t="s">
        <v>44</v>
      </c>
      <c r="R251" s="108"/>
      <c r="S251" s="108"/>
      <c r="T251" s="109"/>
      <c r="W251" s="76" t="s">
        <v>28</v>
      </c>
      <c r="X251" s="77"/>
      <c r="Y251" s="77"/>
      <c r="Z251" s="77"/>
      <c r="AA251" s="78"/>
      <c r="AB251" s="79" t="s">
        <v>23</v>
      </c>
      <c r="AC251" s="80"/>
      <c r="AD251" s="81">
        <v>11.9</v>
      </c>
      <c r="AE251" s="82"/>
      <c r="AF251" s="83"/>
      <c r="AG251" s="102">
        <v>9.8000000000000007</v>
      </c>
      <c r="AH251" s="103"/>
      <c r="AI251" s="102" t="s">
        <v>57</v>
      </c>
      <c r="AJ251" s="103"/>
      <c r="AK251" s="107" t="s">
        <v>44</v>
      </c>
      <c r="AL251" s="108"/>
      <c r="AM251" s="108"/>
      <c r="AN251" s="109"/>
      <c r="AP251" s="7"/>
      <c r="AQ251" s="7"/>
      <c r="AR251" s="12"/>
      <c r="AS251" s="1"/>
      <c r="AT251" s="12"/>
      <c r="AU251" s="12"/>
      <c r="AV251" s="1"/>
      <c r="AW251" s="12"/>
      <c r="AX251" s="12"/>
      <c r="AY251" s="1"/>
      <c r="AZ251" s="12"/>
      <c r="BA251" s="53"/>
      <c r="BB251" s="1"/>
      <c r="BC251" s="12"/>
      <c r="BD251" s="12"/>
      <c r="BE251" s="1"/>
      <c r="BF251" s="1"/>
      <c r="BG251" s="1"/>
      <c r="BH251" s="12"/>
      <c r="BI251" s="12"/>
      <c r="BJ251" s="1"/>
      <c r="BK251" s="50"/>
      <c r="BL251" s="50"/>
      <c r="BM251" s="1"/>
      <c r="BN251" s="12"/>
      <c r="BO251" s="12"/>
      <c r="BP251" s="1"/>
      <c r="BQ251" s="12"/>
      <c r="BR251" s="12"/>
      <c r="BS251" s="1"/>
      <c r="BT251" s="12"/>
      <c r="BU251" s="8"/>
      <c r="BV251" s="1"/>
      <c r="BW251" s="8"/>
    </row>
    <row r="252" spans="1:75" ht="18.75" customHeight="1" thickBot="1" x14ac:dyDescent="0.3">
      <c r="C252" s="76" t="s">
        <v>29</v>
      </c>
      <c r="D252" s="77"/>
      <c r="E252" s="77"/>
      <c r="F252" s="77"/>
      <c r="G252" s="78"/>
      <c r="H252" s="79" t="s">
        <v>23</v>
      </c>
      <c r="I252" s="80"/>
      <c r="J252" s="81">
        <v>19.039000000000001</v>
      </c>
      <c r="K252" s="82"/>
      <c r="L252" s="83"/>
      <c r="M252" s="102">
        <v>12</v>
      </c>
      <c r="N252" s="103"/>
      <c r="O252" s="102" t="s">
        <v>57</v>
      </c>
      <c r="P252" s="103"/>
      <c r="Q252" s="107" t="s">
        <v>46</v>
      </c>
      <c r="R252" s="108"/>
      <c r="S252" s="108"/>
      <c r="T252" s="109"/>
      <c r="W252" s="76" t="s">
        <v>29</v>
      </c>
      <c r="X252" s="77"/>
      <c r="Y252" s="77"/>
      <c r="Z252" s="77"/>
      <c r="AA252" s="78"/>
      <c r="AB252" s="79" t="s">
        <v>23</v>
      </c>
      <c r="AC252" s="80"/>
      <c r="AD252" s="81">
        <v>19.039000000000001</v>
      </c>
      <c r="AE252" s="82"/>
      <c r="AF252" s="83"/>
      <c r="AG252" s="102">
        <v>12</v>
      </c>
      <c r="AH252" s="103"/>
      <c r="AI252" s="102" t="s">
        <v>57</v>
      </c>
      <c r="AJ252" s="103"/>
      <c r="AK252" s="107" t="s">
        <v>46</v>
      </c>
      <c r="AL252" s="108"/>
      <c r="AM252" s="108"/>
      <c r="AN252" s="109"/>
      <c r="AP252" s="7"/>
      <c r="AQ252" s="16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8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9"/>
      <c r="BV252" s="1"/>
      <c r="BW252" s="8"/>
    </row>
    <row r="253" spans="1:75" ht="18.75" customHeight="1" x14ac:dyDescent="0.25">
      <c r="C253" s="76" t="s">
        <v>30</v>
      </c>
      <c r="D253" s="77"/>
      <c r="E253" s="77"/>
      <c r="F253" s="77"/>
      <c r="G253" s="78"/>
      <c r="H253" s="79" t="s">
        <v>23</v>
      </c>
      <c r="I253" s="80"/>
      <c r="J253" s="81">
        <v>17.405999999999999</v>
      </c>
      <c r="K253" s="82"/>
      <c r="L253" s="83"/>
      <c r="M253" s="102" t="s">
        <v>19</v>
      </c>
      <c r="N253" s="103"/>
      <c r="O253" s="102" t="s">
        <v>19</v>
      </c>
      <c r="P253" s="103"/>
      <c r="Q253" s="104"/>
      <c r="R253" s="105"/>
      <c r="S253" s="105"/>
      <c r="T253" s="106"/>
      <c r="W253" s="76" t="s">
        <v>30</v>
      </c>
      <c r="X253" s="77"/>
      <c r="Y253" s="77"/>
      <c r="Z253" s="77"/>
      <c r="AA253" s="78"/>
      <c r="AB253" s="79" t="s">
        <v>23</v>
      </c>
      <c r="AC253" s="80"/>
      <c r="AD253" s="81">
        <v>17.405999999999999</v>
      </c>
      <c r="AE253" s="82"/>
      <c r="AF253" s="83"/>
      <c r="AG253" s="102" t="s">
        <v>19</v>
      </c>
      <c r="AH253" s="103"/>
      <c r="AI253" s="102" t="s">
        <v>19</v>
      </c>
      <c r="AJ253" s="103"/>
      <c r="AK253" s="104"/>
      <c r="AL253" s="105"/>
      <c r="AM253" s="105"/>
      <c r="AN253" s="106"/>
      <c r="AP253" s="7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8"/>
    </row>
    <row r="254" spans="1:75" ht="18.75" customHeight="1" x14ac:dyDescent="0.25">
      <c r="C254" s="76" t="s">
        <v>31</v>
      </c>
      <c r="D254" s="77"/>
      <c r="E254" s="77"/>
      <c r="F254" s="77"/>
      <c r="G254" s="78"/>
      <c r="H254" s="79" t="s">
        <v>32</v>
      </c>
      <c r="I254" s="80"/>
      <c r="J254" s="81">
        <v>20</v>
      </c>
      <c r="K254" s="82"/>
      <c r="L254" s="83"/>
      <c r="M254" s="102" t="s">
        <v>19</v>
      </c>
      <c r="N254" s="103"/>
      <c r="O254" s="102" t="s">
        <v>19</v>
      </c>
      <c r="P254" s="103"/>
      <c r="Q254" s="104"/>
      <c r="R254" s="105"/>
      <c r="S254" s="105"/>
      <c r="T254" s="106"/>
      <c r="W254" s="76" t="s">
        <v>31</v>
      </c>
      <c r="X254" s="77"/>
      <c r="Y254" s="77"/>
      <c r="Z254" s="77"/>
      <c r="AA254" s="78"/>
      <c r="AB254" s="79" t="s">
        <v>32</v>
      </c>
      <c r="AC254" s="80"/>
      <c r="AD254" s="81">
        <v>20</v>
      </c>
      <c r="AE254" s="82"/>
      <c r="AF254" s="83"/>
      <c r="AG254" s="102" t="s">
        <v>19</v>
      </c>
      <c r="AH254" s="103"/>
      <c r="AI254" s="102" t="s">
        <v>19</v>
      </c>
      <c r="AJ254" s="103"/>
      <c r="AK254" s="104"/>
      <c r="AL254" s="105"/>
      <c r="AM254" s="105"/>
      <c r="AN254" s="106"/>
      <c r="AP254" s="7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8"/>
    </row>
    <row r="255" spans="1:75" ht="18.75" customHeight="1" x14ac:dyDescent="0.25">
      <c r="AP255" s="7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8"/>
    </row>
    <row r="256" spans="1:75" ht="18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P256" s="7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8"/>
    </row>
    <row r="257" spans="3:75" ht="18.75" customHeight="1" x14ac:dyDescent="0.25">
      <c r="C257" s="93"/>
      <c r="D257" s="94"/>
      <c r="E257" s="94"/>
      <c r="F257" s="94"/>
      <c r="G257" s="95"/>
      <c r="H257" s="99" t="s">
        <v>0</v>
      </c>
      <c r="I257" s="99"/>
      <c r="J257" s="99"/>
      <c r="K257" s="99"/>
      <c r="L257" s="99"/>
      <c r="M257" s="99"/>
      <c r="N257" s="99"/>
      <c r="O257" s="99"/>
      <c r="P257" s="99"/>
      <c r="Q257" s="111"/>
      <c r="R257" s="111"/>
      <c r="S257" s="111"/>
      <c r="T257" s="111"/>
      <c r="AP257" s="7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</row>
    <row r="258" spans="3:75" ht="18.75" customHeight="1" x14ac:dyDescent="0.25">
      <c r="C258" s="96"/>
      <c r="D258" s="97"/>
      <c r="E258" s="97"/>
      <c r="F258" s="97"/>
      <c r="G258" s="98"/>
      <c r="H258" s="99"/>
      <c r="I258" s="99"/>
      <c r="J258" s="99"/>
      <c r="K258" s="99"/>
      <c r="L258" s="99"/>
      <c r="M258" s="99"/>
      <c r="N258" s="99"/>
      <c r="O258" s="99"/>
      <c r="P258" s="99"/>
      <c r="Q258" s="91"/>
      <c r="R258" s="91"/>
      <c r="S258" s="91"/>
      <c r="T258" s="91"/>
      <c r="AP258" s="7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8"/>
    </row>
    <row r="259" spans="3:75" ht="18.75" customHeight="1" x14ac:dyDescent="0.25">
      <c r="C259" s="96"/>
      <c r="D259" s="97"/>
      <c r="E259" s="97"/>
      <c r="F259" s="97"/>
      <c r="G259" s="98"/>
      <c r="H259" s="110" t="s">
        <v>57</v>
      </c>
      <c r="I259" s="110"/>
      <c r="J259" s="110"/>
      <c r="K259" s="110"/>
      <c r="L259" s="110"/>
      <c r="M259" s="110"/>
      <c r="N259" s="110"/>
      <c r="O259" s="110"/>
      <c r="P259" s="110"/>
      <c r="Q259" s="91" t="s">
        <v>47</v>
      </c>
      <c r="R259" s="91"/>
      <c r="S259" s="91"/>
      <c r="T259" s="91"/>
      <c r="AP259" s="7"/>
      <c r="AQ259" s="101" t="s">
        <v>35</v>
      </c>
      <c r="AR259" s="101"/>
      <c r="AS259" s="101"/>
      <c r="AT259" s="101"/>
      <c r="AU259" s="101"/>
      <c r="AV259" s="101"/>
      <c r="AW259" s="101"/>
      <c r="AX259" s="101"/>
      <c r="AY259" s="101"/>
      <c r="AZ259" s="101"/>
      <c r="BA259" s="101"/>
      <c r="BB259" s="101"/>
      <c r="BC259" s="101"/>
      <c r="BD259" s="101"/>
      <c r="BE259" s="101"/>
      <c r="BF259" s="101"/>
      <c r="BG259" s="101"/>
      <c r="BH259" s="10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8"/>
    </row>
    <row r="260" spans="3:75" ht="18.75" customHeight="1" x14ac:dyDescent="0.25">
      <c r="C260" s="96"/>
      <c r="D260" s="97"/>
      <c r="E260" s="97"/>
      <c r="F260" s="97"/>
      <c r="G260" s="98"/>
      <c r="H260" s="110"/>
      <c r="I260" s="110"/>
      <c r="J260" s="110"/>
      <c r="K260" s="110"/>
      <c r="L260" s="110"/>
      <c r="M260" s="110"/>
      <c r="N260" s="110"/>
      <c r="O260" s="110"/>
      <c r="P260" s="110"/>
      <c r="Q260" s="92"/>
      <c r="R260" s="92"/>
      <c r="S260" s="92"/>
      <c r="T260" s="92"/>
      <c r="AP260" s="7"/>
      <c r="AQ260" s="53"/>
      <c r="AR260" s="21" t="s">
        <v>58</v>
      </c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2"/>
      <c r="BF260" s="1"/>
      <c r="BG260" s="1"/>
      <c r="BH260" s="23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8"/>
    </row>
    <row r="261" spans="3:75" ht="18.75" customHeight="1" x14ac:dyDescent="0.25">
      <c r="C261" s="89" t="s">
        <v>4</v>
      </c>
      <c r="D261" s="89"/>
      <c r="E261" s="89"/>
      <c r="F261" s="89"/>
      <c r="G261" s="89"/>
      <c r="H261" s="90" t="s">
        <v>5</v>
      </c>
      <c r="I261" s="90"/>
      <c r="J261" s="89" t="s">
        <v>6</v>
      </c>
      <c r="K261" s="89"/>
      <c r="L261" s="89"/>
      <c r="M261" s="89" t="s">
        <v>7</v>
      </c>
      <c r="N261" s="89"/>
      <c r="O261" s="89" t="s">
        <v>8</v>
      </c>
      <c r="P261" s="89"/>
      <c r="Q261" s="89" t="s">
        <v>9</v>
      </c>
      <c r="R261" s="89"/>
      <c r="S261" s="89"/>
      <c r="T261" s="89"/>
      <c r="AP261" s="7"/>
      <c r="AQ261" s="12"/>
      <c r="AR261" s="21" t="s">
        <v>38</v>
      </c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2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8"/>
    </row>
    <row r="262" spans="3:75" ht="18.75" customHeight="1" x14ac:dyDescent="0.25">
      <c r="C262" s="89"/>
      <c r="D262" s="89"/>
      <c r="E262" s="89"/>
      <c r="F262" s="89"/>
      <c r="G262" s="89"/>
      <c r="H262" s="90"/>
      <c r="I262" s="90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AP262" s="7"/>
      <c r="AQ262" s="12"/>
      <c r="AR262" s="21" t="s">
        <v>39</v>
      </c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2"/>
      <c r="BF262" s="1"/>
      <c r="BG262" s="1"/>
      <c r="BH262" s="23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8"/>
    </row>
    <row r="263" spans="3:75" ht="18.75" customHeight="1" x14ac:dyDescent="0.25">
      <c r="C263" s="70" t="s">
        <v>10</v>
      </c>
      <c r="D263" s="71"/>
      <c r="E263" s="71"/>
      <c r="F263" s="71"/>
      <c r="G263" s="71"/>
      <c r="H263" s="72" t="s">
        <v>11</v>
      </c>
      <c r="I263" s="72"/>
      <c r="J263" s="73">
        <v>2.42</v>
      </c>
      <c r="K263" s="73"/>
      <c r="L263" s="73"/>
      <c r="M263" s="74">
        <v>2</v>
      </c>
      <c r="N263" s="74"/>
      <c r="O263" s="102" t="s">
        <v>57</v>
      </c>
      <c r="P263" s="103"/>
      <c r="Q263" s="84" t="s">
        <v>13</v>
      </c>
      <c r="R263" s="84"/>
      <c r="S263" s="84"/>
      <c r="T263" s="84"/>
      <c r="AP263" s="7"/>
      <c r="AQ263" s="12"/>
      <c r="AR263" s="21" t="s">
        <v>40</v>
      </c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2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8"/>
    </row>
    <row r="264" spans="3:75" ht="18.75" customHeight="1" x14ac:dyDescent="0.25">
      <c r="C264" s="70" t="s">
        <v>14</v>
      </c>
      <c r="D264" s="71"/>
      <c r="E264" s="71"/>
      <c r="F264" s="71"/>
      <c r="G264" s="71"/>
      <c r="H264" s="72" t="s">
        <v>11</v>
      </c>
      <c r="I264" s="72"/>
      <c r="J264" s="73">
        <v>2.42</v>
      </c>
      <c r="K264" s="73"/>
      <c r="L264" s="73"/>
      <c r="M264" s="74">
        <v>2.12</v>
      </c>
      <c r="N264" s="74"/>
      <c r="O264" s="102" t="s">
        <v>57</v>
      </c>
      <c r="P264" s="103"/>
      <c r="Q264" s="84" t="s">
        <v>13</v>
      </c>
      <c r="R264" s="84"/>
      <c r="S264" s="84"/>
      <c r="T264" s="84"/>
      <c r="AP264" s="7"/>
      <c r="AQ264" s="24"/>
      <c r="AR264" s="25" t="s">
        <v>41</v>
      </c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7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8"/>
    </row>
    <row r="265" spans="3:75" ht="18.75" customHeight="1" x14ac:dyDescent="0.25">
      <c r="C265" s="70" t="s">
        <v>17</v>
      </c>
      <c r="D265" s="71"/>
      <c r="E265" s="71"/>
      <c r="F265" s="71"/>
      <c r="G265" s="71"/>
      <c r="H265" s="72" t="s">
        <v>15</v>
      </c>
      <c r="I265" s="72"/>
      <c r="J265" s="73">
        <v>4.782</v>
      </c>
      <c r="K265" s="73"/>
      <c r="L265" s="73"/>
      <c r="M265" s="74">
        <v>4.5999999999999996</v>
      </c>
      <c r="N265" s="74"/>
      <c r="O265" s="102" t="s">
        <v>57</v>
      </c>
      <c r="P265" s="103"/>
      <c r="Q265" s="84" t="s">
        <v>13</v>
      </c>
      <c r="R265" s="84"/>
      <c r="S265" s="84"/>
      <c r="T265" s="84"/>
      <c r="AP265" s="7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8"/>
    </row>
    <row r="266" spans="3:75" ht="18.75" customHeight="1" thickBot="1" x14ac:dyDescent="0.3">
      <c r="C266" s="70" t="s">
        <v>17</v>
      </c>
      <c r="D266" s="71"/>
      <c r="E266" s="71"/>
      <c r="F266" s="71"/>
      <c r="G266" s="71"/>
      <c r="H266" s="72" t="s">
        <v>15</v>
      </c>
      <c r="I266" s="72"/>
      <c r="J266" s="73">
        <v>4.782</v>
      </c>
      <c r="K266" s="73"/>
      <c r="L266" s="73"/>
      <c r="M266" s="74">
        <v>4.3</v>
      </c>
      <c r="N266" s="74"/>
      <c r="O266" s="102" t="s">
        <v>57</v>
      </c>
      <c r="P266" s="103"/>
      <c r="Q266" s="84" t="s">
        <v>13</v>
      </c>
      <c r="R266" s="84"/>
      <c r="S266" s="84"/>
      <c r="T266" s="84"/>
      <c r="AP266" s="16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9"/>
    </row>
    <row r="267" spans="3:75" ht="18.75" customHeight="1" x14ac:dyDescent="0.25">
      <c r="C267" s="70" t="s">
        <v>17</v>
      </c>
      <c r="D267" s="71"/>
      <c r="E267" s="71"/>
      <c r="F267" s="71"/>
      <c r="G267" s="71"/>
      <c r="H267" s="72" t="s">
        <v>15</v>
      </c>
      <c r="I267" s="72"/>
      <c r="J267" s="73">
        <v>4.782</v>
      </c>
      <c r="K267" s="73"/>
      <c r="L267" s="73"/>
      <c r="M267" s="74">
        <v>4</v>
      </c>
      <c r="N267" s="74"/>
      <c r="O267" s="102" t="s">
        <v>57</v>
      </c>
      <c r="P267" s="103"/>
      <c r="Q267" s="84" t="s">
        <v>46</v>
      </c>
      <c r="R267" s="84"/>
      <c r="S267" s="84"/>
      <c r="T267" s="84"/>
      <c r="BV267" s="1"/>
    </row>
    <row r="268" spans="3:75" ht="18.75" customHeight="1" x14ac:dyDescent="0.25">
      <c r="C268" s="76" t="s">
        <v>20</v>
      </c>
      <c r="D268" s="77"/>
      <c r="E268" s="77"/>
      <c r="F268" s="77"/>
      <c r="G268" s="78"/>
      <c r="H268" s="72" t="s">
        <v>15</v>
      </c>
      <c r="I268" s="72"/>
      <c r="J268" s="73">
        <v>6.3170000000000002</v>
      </c>
      <c r="K268" s="73"/>
      <c r="L268" s="73"/>
      <c r="M268" s="74">
        <v>6</v>
      </c>
      <c r="N268" s="74"/>
      <c r="O268" s="102" t="s">
        <v>57</v>
      </c>
      <c r="P268" s="103"/>
      <c r="Q268" s="84" t="s">
        <v>46</v>
      </c>
      <c r="R268" s="84"/>
      <c r="S268" s="84"/>
      <c r="T268" s="84"/>
      <c r="BV268" s="1"/>
    </row>
    <row r="269" spans="3:75" ht="18.75" customHeight="1" x14ac:dyDescent="0.25">
      <c r="C269" s="76" t="s">
        <v>20</v>
      </c>
      <c r="D269" s="77"/>
      <c r="E269" s="77"/>
      <c r="F269" s="77"/>
      <c r="G269" s="78"/>
      <c r="H269" s="79" t="s">
        <v>15</v>
      </c>
      <c r="I269" s="80"/>
      <c r="J269" s="81">
        <v>6.3170000000000002</v>
      </c>
      <c r="K269" s="82"/>
      <c r="L269" s="83"/>
      <c r="M269" s="102">
        <v>5.5</v>
      </c>
      <c r="N269" s="103"/>
      <c r="O269" s="102" t="s">
        <v>57</v>
      </c>
      <c r="P269" s="103"/>
      <c r="Q269" s="107" t="s">
        <v>13</v>
      </c>
      <c r="R269" s="108"/>
      <c r="S269" s="108"/>
      <c r="T269" s="109"/>
      <c r="BV269" s="1"/>
    </row>
    <row r="270" spans="3:75" ht="18.75" customHeight="1" x14ac:dyDescent="0.25">
      <c r="C270" s="76" t="s">
        <v>20</v>
      </c>
      <c r="D270" s="77"/>
      <c r="E270" s="77"/>
      <c r="F270" s="77"/>
      <c r="G270" s="78"/>
      <c r="H270" s="79" t="s">
        <v>15</v>
      </c>
      <c r="I270" s="80"/>
      <c r="J270" s="81">
        <v>6.3170000000000002</v>
      </c>
      <c r="K270" s="82"/>
      <c r="L270" s="83"/>
      <c r="M270" s="102">
        <v>6</v>
      </c>
      <c r="N270" s="103"/>
      <c r="O270" s="102" t="s">
        <v>57</v>
      </c>
      <c r="P270" s="103"/>
      <c r="Q270" s="107" t="s">
        <v>13</v>
      </c>
      <c r="R270" s="108"/>
      <c r="S270" s="108"/>
      <c r="T270" s="109"/>
      <c r="BV270" s="1"/>
    </row>
    <row r="271" spans="3:75" ht="18.75" customHeight="1" x14ac:dyDescent="0.25">
      <c r="C271" s="76" t="s">
        <v>21</v>
      </c>
      <c r="D271" s="77"/>
      <c r="E271" s="77"/>
      <c r="F271" s="77"/>
      <c r="G271" s="78"/>
      <c r="H271" s="79" t="s">
        <v>15</v>
      </c>
      <c r="I271" s="80"/>
      <c r="J271" s="81">
        <v>6.9809999999999999</v>
      </c>
      <c r="K271" s="82"/>
      <c r="L271" s="83"/>
      <c r="M271" s="102">
        <v>6.5</v>
      </c>
      <c r="N271" s="103"/>
      <c r="O271" s="102" t="s">
        <v>57</v>
      </c>
      <c r="P271" s="103"/>
      <c r="Q271" s="107" t="s">
        <v>46</v>
      </c>
      <c r="R271" s="108"/>
      <c r="S271" s="108"/>
      <c r="T271" s="109"/>
      <c r="BV271" s="1"/>
    </row>
    <row r="272" spans="3:75" ht="18.75" customHeight="1" x14ac:dyDescent="0.25">
      <c r="C272" s="76" t="s">
        <v>21</v>
      </c>
      <c r="D272" s="77"/>
      <c r="E272" s="77"/>
      <c r="F272" s="77"/>
      <c r="G272" s="78"/>
      <c r="H272" s="79" t="s">
        <v>15</v>
      </c>
      <c r="I272" s="80"/>
      <c r="J272" s="81">
        <v>6.9809999999999999</v>
      </c>
      <c r="K272" s="82"/>
      <c r="L272" s="83"/>
      <c r="M272" s="102">
        <v>6</v>
      </c>
      <c r="N272" s="103"/>
      <c r="O272" s="102" t="s">
        <v>57</v>
      </c>
      <c r="P272" s="103"/>
      <c r="Q272" s="107" t="s">
        <v>13</v>
      </c>
      <c r="R272" s="108"/>
      <c r="S272" s="108"/>
      <c r="T272" s="109"/>
      <c r="BV272" s="1"/>
    </row>
    <row r="273" spans="1:76" ht="18.75" customHeight="1" x14ac:dyDescent="0.25">
      <c r="C273" s="76" t="s">
        <v>21</v>
      </c>
      <c r="D273" s="77"/>
      <c r="E273" s="77"/>
      <c r="F273" s="77"/>
      <c r="G273" s="78"/>
      <c r="H273" s="79" t="s">
        <v>15</v>
      </c>
      <c r="I273" s="80"/>
      <c r="J273" s="81">
        <v>6.9809999999999999</v>
      </c>
      <c r="K273" s="82"/>
      <c r="L273" s="83"/>
      <c r="M273" s="102">
        <v>5.34</v>
      </c>
      <c r="N273" s="103"/>
      <c r="O273" s="102" t="s">
        <v>57</v>
      </c>
      <c r="P273" s="103"/>
      <c r="Q273" s="107" t="s">
        <v>13</v>
      </c>
      <c r="R273" s="108"/>
      <c r="S273" s="108"/>
      <c r="T273" s="109"/>
      <c r="BV273" s="1"/>
    </row>
    <row r="274" spans="1:76" ht="18.75" customHeight="1" x14ac:dyDescent="0.25">
      <c r="C274" s="76" t="s">
        <v>21</v>
      </c>
      <c r="D274" s="77"/>
      <c r="E274" s="77"/>
      <c r="F274" s="77"/>
      <c r="G274" s="78"/>
      <c r="H274" s="79" t="s">
        <v>15</v>
      </c>
      <c r="I274" s="80"/>
      <c r="J274" s="81">
        <v>6.9809999999999999</v>
      </c>
      <c r="K274" s="82"/>
      <c r="L274" s="83"/>
      <c r="M274" s="102">
        <v>6.5</v>
      </c>
      <c r="N274" s="103"/>
      <c r="O274" s="102" t="s">
        <v>57</v>
      </c>
      <c r="P274" s="103"/>
      <c r="Q274" s="107" t="s">
        <v>46</v>
      </c>
      <c r="R274" s="108"/>
      <c r="S274" s="108"/>
      <c r="T274" s="109"/>
      <c r="BV274" s="1"/>
    </row>
    <row r="275" spans="1:76" ht="18.75" customHeight="1" x14ac:dyDescent="0.25">
      <c r="C275" s="76" t="s">
        <v>25</v>
      </c>
      <c r="D275" s="77"/>
      <c r="E275" s="77"/>
      <c r="F275" s="77"/>
      <c r="G275" s="78"/>
      <c r="H275" s="79" t="s">
        <v>23</v>
      </c>
      <c r="I275" s="80"/>
      <c r="J275" s="81">
        <v>7.1449999999999996</v>
      </c>
      <c r="K275" s="82"/>
      <c r="L275" s="83"/>
      <c r="M275" s="102">
        <v>7</v>
      </c>
      <c r="N275" s="103"/>
      <c r="O275" s="102" t="s">
        <v>57</v>
      </c>
      <c r="P275" s="103"/>
      <c r="Q275" s="107" t="s">
        <v>46</v>
      </c>
      <c r="R275" s="108"/>
      <c r="S275" s="108"/>
      <c r="T275" s="109"/>
      <c r="BV275" s="1"/>
    </row>
    <row r="276" spans="1:76" ht="18.75" customHeight="1" x14ac:dyDescent="0.25">
      <c r="C276" s="76" t="s">
        <v>26</v>
      </c>
      <c r="D276" s="77"/>
      <c r="E276" s="77"/>
      <c r="F276" s="77"/>
      <c r="G276" s="78"/>
      <c r="H276" s="79" t="s">
        <v>23</v>
      </c>
      <c r="I276" s="80"/>
      <c r="J276" s="81">
        <v>7.25</v>
      </c>
      <c r="K276" s="82"/>
      <c r="L276" s="83"/>
      <c r="M276" s="102">
        <v>7</v>
      </c>
      <c r="N276" s="103"/>
      <c r="O276" s="102" t="s">
        <v>57</v>
      </c>
      <c r="P276" s="103"/>
      <c r="Q276" s="107" t="s">
        <v>13</v>
      </c>
      <c r="R276" s="108"/>
      <c r="S276" s="108"/>
      <c r="T276" s="109"/>
      <c r="BV276" s="1"/>
    </row>
    <row r="277" spans="1:76" ht="18.75" customHeight="1" x14ac:dyDescent="0.25">
      <c r="C277" s="76" t="s">
        <v>27</v>
      </c>
      <c r="D277" s="77"/>
      <c r="E277" s="77"/>
      <c r="F277" s="77"/>
      <c r="G277" s="78"/>
      <c r="H277" s="79" t="s">
        <v>23</v>
      </c>
      <c r="I277" s="80"/>
      <c r="J277" s="81">
        <v>10.15</v>
      </c>
      <c r="K277" s="82"/>
      <c r="L277" s="83"/>
      <c r="M277" s="102">
        <v>9.1999999999999993</v>
      </c>
      <c r="N277" s="103"/>
      <c r="O277" s="102" t="s">
        <v>57</v>
      </c>
      <c r="P277" s="103"/>
      <c r="Q277" s="107" t="s">
        <v>13</v>
      </c>
      <c r="R277" s="108"/>
      <c r="S277" s="108"/>
      <c r="T277" s="109"/>
      <c r="BV277" s="1"/>
    </row>
    <row r="278" spans="1:76" ht="18.75" customHeight="1" x14ac:dyDescent="0.25">
      <c r="C278" s="76" t="s">
        <v>28</v>
      </c>
      <c r="D278" s="77"/>
      <c r="E278" s="77"/>
      <c r="F278" s="77"/>
      <c r="G278" s="78"/>
      <c r="H278" s="79" t="s">
        <v>23</v>
      </c>
      <c r="I278" s="80"/>
      <c r="J278" s="81">
        <v>11.9</v>
      </c>
      <c r="K278" s="82"/>
      <c r="L278" s="83"/>
      <c r="M278" s="102">
        <v>10</v>
      </c>
      <c r="N278" s="103"/>
      <c r="O278" s="102" t="s">
        <v>57</v>
      </c>
      <c r="P278" s="103"/>
      <c r="Q278" s="107" t="s">
        <v>44</v>
      </c>
      <c r="R278" s="108"/>
      <c r="S278" s="108"/>
      <c r="T278" s="109"/>
      <c r="BV278" s="1"/>
    </row>
    <row r="279" spans="1:76" ht="18.75" customHeight="1" x14ac:dyDescent="0.25">
      <c r="C279" s="76" t="s">
        <v>28</v>
      </c>
      <c r="D279" s="77"/>
      <c r="E279" s="77"/>
      <c r="F279" s="77"/>
      <c r="G279" s="78"/>
      <c r="H279" s="79" t="s">
        <v>23</v>
      </c>
      <c r="I279" s="80"/>
      <c r="J279" s="81">
        <v>11.9</v>
      </c>
      <c r="K279" s="82"/>
      <c r="L279" s="83"/>
      <c r="M279" s="102">
        <v>10.199999999999999</v>
      </c>
      <c r="N279" s="103"/>
      <c r="O279" s="102" t="s">
        <v>57</v>
      </c>
      <c r="P279" s="103"/>
      <c r="Q279" s="107" t="s">
        <v>13</v>
      </c>
      <c r="R279" s="108"/>
      <c r="S279" s="108"/>
      <c r="T279" s="109"/>
      <c r="BV279" s="1"/>
    </row>
    <row r="280" spans="1:76" ht="18.75" customHeight="1" x14ac:dyDescent="0.25">
      <c r="C280" s="76" t="s">
        <v>28</v>
      </c>
      <c r="D280" s="77"/>
      <c r="E280" s="77"/>
      <c r="F280" s="77"/>
      <c r="G280" s="78"/>
      <c r="H280" s="79" t="s">
        <v>23</v>
      </c>
      <c r="I280" s="80"/>
      <c r="J280" s="81">
        <v>11.9</v>
      </c>
      <c r="K280" s="82"/>
      <c r="L280" s="83"/>
      <c r="M280" s="102">
        <v>9.8000000000000007</v>
      </c>
      <c r="N280" s="103"/>
      <c r="O280" s="102" t="s">
        <v>57</v>
      </c>
      <c r="P280" s="103"/>
      <c r="Q280" s="107" t="s">
        <v>44</v>
      </c>
      <c r="R280" s="108"/>
      <c r="S280" s="108"/>
      <c r="T280" s="109"/>
      <c r="BV280" s="1"/>
    </row>
    <row r="281" spans="1:76" ht="18.75" customHeight="1" x14ac:dyDescent="0.25">
      <c r="C281" s="76" t="s">
        <v>29</v>
      </c>
      <c r="D281" s="77"/>
      <c r="E281" s="77"/>
      <c r="F281" s="77"/>
      <c r="G281" s="78"/>
      <c r="H281" s="79" t="s">
        <v>23</v>
      </c>
      <c r="I281" s="80"/>
      <c r="J281" s="81">
        <v>19.039000000000001</v>
      </c>
      <c r="K281" s="82"/>
      <c r="L281" s="83"/>
      <c r="M281" s="102">
        <v>12</v>
      </c>
      <c r="N281" s="103"/>
      <c r="O281" s="102" t="s">
        <v>57</v>
      </c>
      <c r="P281" s="103"/>
      <c r="Q281" s="107" t="s">
        <v>46</v>
      </c>
      <c r="R281" s="108"/>
      <c r="S281" s="108"/>
      <c r="T281" s="109"/>
      <c r="BV281" s="1"/>
    </row>
    <row r="282" spans="1:76" ht="18.75" customHeight="1" x14ac:dyDescent="0.25">
      <c r="C282" s="76" t="s">
        <v>30</v>
      </c>
      <c r="D282" s="77"/>
      <c r="E282" s="77"/>
      <c r="F282" s="77"/>
      <c r="G282" s="78"/>
      <c r="H282" s="79" t="s">
        <v>23</v>
      </c>
      <c r="I282" s="80"/>
      <c r="J282" s="81">
        <v>17.405999999999999</v>
      </c>
      <c r="K282" s="82"/>
      <c r="L282" s="83"/>
      <c r="M282" s="102" t="s">
        <v>19</v>
      </c>
      <c r="N282" s="103"/>
      <c r="O282" s="102" t="s">
        <v>19</v>
      </c>
      <c r="P282" s="103"/>
      <c r="Q282" s="104"/>
      <c r="R282" s="105"/>
      <c r="S282" s="105"/>
      <c r="T282" s="106"/>
      <c r="BV282" s="1"/>
    </row>
    <row r="283" spans="1:76" ht="18.75" customHeight="1" x14ac:dyDescent="0.25">
      <c r="C283" s="76" t="s">
        <v>31</v>
      </c>
      <c r="D283" s="77"/>
      <c r="E283" s="77"/>
      <c r="F283" s="77"/>
      <c r="G283" s="78"/>
      <c r="H283" s="79" t="s">
        <v>32</v>
      </c>
      <c r="I283" s="80"/>
      <c r="J283" s="81">
        <v>20</v>
      </c>
      <c r="K283" s="82"/>
      <c r="L283" s="83"/>
      <c r="M283" s="102" t="s">
        <v>19</v>
      </c>
      <c r="N283" s="103"/>
      <c r="O283" s="102" t="s">
        <v>19</v>
      </c>
      <c r="P283" s="103"/>
      <c r="Q283" s="104"/>
      <c r="R283" s="105"/>
      <c r="S283" s="105"/>
      <c r="T283" s="106"/>
      <c r="BV283" s="1"/>
    </row>
    <row r="284" spans="1:76" ht="18.75" customHeight="1" x14ac:dyDescent="0.25">
      <c r="BV284" s="1"/>
    </row>
    <row r="285" spans="1:76" ht="18.75" customHeight="1" x14ac:dyDescent="0.2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  <c r="AH285" s="44"/>
      <c r="AI285" s="44"/>
      <c r="AJ285" s="44"/>
      <c r="AK285" s="44"/>
      <c r="AL285" s="44"/>
      <c r="AM285" s="44"/>
      <c r="AN285" s="44"/>
      <c r="AO285" s="44"/>
      <c r="AP285" s="44"/>
      <c r="AQ285" s="44"/>
      <c r="AR285" s="44"/>
      <c r="AS285" s="44"/>
      <c r="AT285" s="44"/>
      <c r="AU285" s="44"/>
      <c r="AV285" s="44"/>
      <c r="AW285" s="44"/>
      <c r="AX285" s="44"/>
      <c r="AY285" s="44"/>
      <c r="AZ285" s="44"/>
      <c r="BA285" s="44"/>
      <c r="BB285" s="44"/>
      <c r="BC285" s="44"/>
      <c r="BD285" s="44"/>
      <c r="BE285" s="44"/>
      <c r="BF285" s="44"/>
      <c r="BG285" s="44"/>
      <c r="BH285" s="44"/>
      <c r="BI285" s="44"/>
      <c r="BJ285" s="44"/>
      <c r="BK285" s="44"/>
      <c r="BL285" s="44"/>
      <c r="BM285" s="44"/>
      <c r="BN285" s="44"/>
      <c r="BO285" s="44"/>
      <c r="BP285" s="44"/>
      <c r="BQ285" s="44"/>
      <c r="BR285" s="44"/>
      <c r="BS285" s="44"/>
      <c r="BT285" s="44"/>
      <c r="BU285" s="44"/>
      <c r="BV285" s="44"/>
      <c r="BW285" s="44"/>
      <c r="BX285" s="44"/>
    </row>
    <row r="286" spans="1:76" ht="18.75" customHeight="1" thickBot="1" x14ac:dyDescent="0.3">
      <c r="C286" s="93"/>
      <c r="D286" s="94"/>
      <c r="E286" s="94"/>
      <c r="F286" s="94"/>
      <c r="G286" s="95"/>
      <c r="H286" s="99" t="s">
        <v>0</v>
      </c>
      <c r="I286" s="99"/>
      <c r="J286" s="99"/>
      <c r="K286" s="99"/>
      <c r="L286" s="99"/>
      <c r="M286" s="99"/>
      <c r="N286" s="99"/>
      <c r="O286" s="99"/>
      <c r="P286" s="99"/>
      <c r="Q286" s="91"/>
      <c r="R286" s="91"/>
      <c r="S286" s="91"/>
      <c r="T286" s="91"/>
      <c r="W286" s="93"/>
      <c r="X286" s="94"/>
      <c r="Y286" s="94"/>
      <c r="Z286" s="94"/>
      <c r="AA286" s="95"/>
      <c r="AB286" s="99" t="s">
        <v>0</v>
      </c>
      <c r="AC286" s="99"/>
      <c r="AD286" s="99"/>
      <c r="AE286" s="99"/>
      <c r="AF286" s="99"/>
      <c r="AG286" s="99"/>
      <c r="AH286" s="99"/>
      <c r="AI286" s="99"/>
      <c r="AJ286" s="99"/>
      <c r="AK286" s="91"/>
      <c r="AL286" s="91"/>
      <c r="AM286" s="91"/>
      <c r="AN286" s="9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</row>
    <row r="287" spans="1:76" ht="18.75" customHeight="1" x14ac:dyDescent="0.25">
      <c r="C287" s="96"/>
      <c r="D287" s="97"/>
      <c r="E287" s="97"/>
      <c r="F287" s="97"/>
      <c r="G287" s="98"/>
      <c r="H287" s="99"/>
      <c r="I287" s="99"/>
      <c r="J287" s="99"/>
      <c r="K287" s="99"/>
      <c r="L287" s="99"/>
      <c r="M287" s="99"/>
      <c r="N287" s="99"/>
      <c r="O287" s="99"/>
      <c r="P287" s="99"/>
      <c r="Q287" s="91"/>
      <c r="R287" s="91"/>
      <c r="S287" s="91"/>
      <c r="T287" s="91"/>
      <c r="W287" s="96"/>
      <c r="X287" s="97"/>
      <c r="Y287" s="97"/>
      <c r="Z287" s="97"/>
      <c r="AA287" s="98"/>
      <c r="AB287" s="99"/>
      <c r="AC287" s="99"/>
      <c r="AD287" s="99"/>
      <c r="AE287" s="99"/>
      <c r="AF287" s="99"/>
      <c r="AG287" s="99"/>
      <c r="AH287" s="99"/>
      <c r="AI287" s="99"/>
      <c r="AJ287" s="99"/>
      <c r="AK287" s="91"/>
      <c r="AL287" s="91"/>
      <c r="AM287" s="91"/>
      <c r="AN287" s="91"/>
      <c r="AP287" s="3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5"/>
    </row>
    <row r="288" spans="1:76" ht="18.75" customHeight="1" x14ac:dyDescent="0.25">
      <c r="C288" s="96"/>
      <c r="D288" s="97"/>
      <c r="E288" s="97"/>
      <c r="F288" s="97"/>
      <c r="G288" s="98"/>
      <c r="H288" s="110" t="s">
        <v>59</v>
      </c>
      <c r="I288" s="110"/>
      <c r="J288" s="110"/>
      <c r="K288" s="110"/>
      <c r="L288" s="110"/>
      <c r="M288" s="110"/>
      <c r="N288" s="110"/>
      <c r="O288" s="110"/>
      <c r="P288" s="110"/>
      <c r="Q288" s="91" t="s">
        <v>34</v>
      </c>
      <c r="R288" s="91"/>
      <c r="S288" s="91"/>
      <c r="T288" s="91"/>
      <c r="W288" s="96"/>
      <c r="X288" s="97"/>
      <c r="Y288" s="97"/>
      <c r="Z288" s="97"/>
      <c r="AA288" s="98"/>
      <c r="AB288" s="110" t="s">
        <v>59</v>
      </c>
      <c r="AC288" s="110"/>
      <c r="AD288" s="110"/>
      <c r="AE288" s="110"/>
      <c r="AF288" s="110"/>
      <c r="AG288" s="110"/>
      <c r="AH288" s="110"/>
      <c r="AI288" s="110"/>
      <c r="AJ288" s="110"/>
      <c r="AK288" s="91" t="s">
        <v>2</v>
      </c>
      <c r="AL288" s="91"/>
      <c r="AM288" s="91"/>
      <c r="AN288" s="91"/>
      <c r="AP288" s="7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8"/>
    </row>
    <row r="289" spans="3:75" ht="18.75" customHeight="1" x14ac:dyDescent="0.25">
      <c r="C289" s="96"/>
      <c r="D289" s="97"/>
      <c r="E289" s="97"/>
      <c r="F289" s="97"/>
      <c r="G289" s="98"/>
      <c r="H289" s="110"/>
      <c r="I289" s="110"/>
      <c r="J289" s="110"/>
      <c r="K289" s="110"/>
      <c r="L289" s="110"/>
      <c r="M289" s="110"/>
      <c r="N289" s="110"/>
      <c r="O289" s="110"/>
      <c r="P289" s="110"/>
      <c r="Q289" s="92"/>
      <c r="R289" s="92"/>
      <c r="S289" s="92"/>
      <c r="T289" s="92"/>
      <c r="W289" s="96"/>
      <c r="X289" s="97"/>
      <c r="Y289" s="97"/>
      <c r="Z289" s="97"/>
      <c r="AA289" s="98"/>
      <c r="AB289" s="110"/>
      <c r="AC289" s="110"/>
      <c r="AD289" s="110"/>
      <c r="AE289" s="110"/>
      <c r="AF289" s="110"/>
      <c r="AG289" s="110"/>
      <c r="AH289" s="110"/>
      <c r="AI289" s="110"/>
      <c r="AJ289" s="110"/>
      <c r="AK289" s="92"/>
      <c r="AL289" s="92"/>
      <c r="AM289" s="92"/>
      <c r="AN289" s="92"/>
      <c r="AP289" s="7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8"/>
    </row>
    <row r="290" spans="3:75" ht="18.75" customHeight="1" x14ac:dyDescent="0.25">
      <c r="C290" s="89" t="s">
        <v>4</v>
      </c>
      <c r="D290" s="89"/>
      <c r="E290" s="89"/>
      <c r="F290" s="89"/>
      <c r="G290" s="89"/>
      <c r="H290" s="90" t="s">
        <v>5</v>
      </c>
      <c r="I290" s="90"/>
      <c r="J290" s="89" t="s">
        <v>6</v>
      </c>
      <c r="K290" s="89"/>
      <c r="L290" s="89"/>
      <c r="M290" s="89" t="s">
        <v>7</v>
      </c>
      <c r="N290" s="89"/>
      <c r="O290" s="89" t="s">
        <v>8</v>
      </c>
      <c r="P290" s="89"/>
      <c r="Q290" s="89" t="s">
        <v>9</v>
      </c>
      <c r="R290" s="89"/>
      <c r="S290" s="89"/>
      <c r="T290" s="89"/>
      <c r="W290" s="89" t="s">
        <v>4</v>
      </c>
      <c r="X290" s="89"/>
      <c r="Y290" s="89"/>
      <c r="Z290" s="89"/>
      <c r="AA290" s="89"/>
      <c r="AB290" s="90" t="s">
        <v>5</v>
      </c>
      <c r="AC290" s="90"/>
      <c r="AD290" s="89" t="s">
        <v>6</v>
      </c>
      <c r="AE290" s="89"/>
      <c r="AF290" s="89"/>
      <c r="AG290" s="89" t="s">
        <v>7</v>
      </c>
      <c r="AH290" s="89"/>
      <c r="AI290" s="89" t="s">
        <v>8</v>
      </c>
      <c r="AJ290" s="89"/>
      <c r="AK290" s="89" t="s">
        <v>9</v>
      </c>
      <c r="AL290" s="89"/>
      <c r="AM290" s="89"/>
      <c r="AN290" s="89"/>
      <c r="AP290" s="7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8"/>
    </row>
    <row r="291" spans="3:75" ht="18.75" customHeight="1" thickBot="1" x14ac:dyDescent="0.3">
      <c r="C291" s="89"/>
      <c r="D291" s="89"/>
      <c r="E291" s="89"/>
      <c r="F291" s="89"/>
      <c r="G291" s="89"/>
      <c r="H291" s="90"/>
      <c r="I291" s="90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W291" s="89"/>
      <c r="X291" s="89"/>
      <c r="Y291" s="89"/>
      <c r="Z291" s="89"/>
      <c r="AA291" s="89"/>
      <c r="AB291" s="90"/>
      <c r="AC291" s="90"/>
      <c r="AD291" s="89"/>
      <c r="AE291" s="89"/>
      <c r="AF291" s="89"/>
      <c r="AG291" s="89"/>
      <c r="AH291" s="89"/>
      <c r="AI291" s="89"/>
      <c r="AJ291" s="89"/>
      <c r="AK291" s="89"/>
      <c r="AL291" s="89"/>
      <c r="AM291" s="89"/>
      <c r="AN291" s="89"/>
      <c r="AP291" s="7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29"/>
      <c r="BV291" s="1"/>
      <c r="BW291" s="8"/>
    </row>
    <row r="292" spans="3:75" ht="18.75" customHeight="1" x14ac:dyDescent="0.25">
      <c r="C292" s="70" t="s">
        <v>10</v>
      </c>
      <c r="D292" s="71"/>
      <c r="E292" s="71"/>
      <c r="F292" s="71"/>
      <c r="G292" s="71"/>
      <c r="H292" s="72" t="s">
        <v>11</v>
      </c>
      <c r="I292" s="72"/>
      <c r="J292" s="73">
        <v>2.42</v>
      </c>
      <c r="K292" s="73"/>
      <c r="L292" s="73"/>
      <c r="M292" s="74">
        <v>2</v>
      </c>
      <c r="N292" s="74"/>
      <c r="O292" s="102" t="s">
        <v>19</v>
      </c>
      <c r="P292" s="103"/>
      <c r="Q292" s="75"/>
      <c r="R292" s="75"/>
      <c r="S292" s="75"/>
      <c r="T292" s="75"/>
      <c r="W292" s="70" t="s">
        <v>10</v>
      </c>
      <c r="X292" s="71"/>
      <c r="Y292" s="71"/>
      <c r="Z292" s="71"/>
      <c r="AA292" s="71"/>
      <c r="AB292" s="72" t="s">
        <v>11</v>
      </c>
      <c r="AC292" s="72"/>
      <c r="AD292" s="73">
        <v>2.42</v>
      </c>
      <c r="AE292" s="73"/>
      <c r="AF292" s="73"/>
      <c r="AG292" s="74">
        <v>2</v>
      </c>
      <c r="AH292" s="74"/>
      <c r="AI292" s="102" t="s">
        <v>19</v>
      </c>
      <c r="AJ292" s="103"/>
      <c r="AK292" s="75"/>
      <c r="AL292" s="75"/>
      <c r="AM292" s="75"/>
      <c r="AN292" s="75"/>
      <c r="AP292" s="7"/>
      <c r="AQ292" s="11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8"/>
      <c r="BV292" s="1"/>
      <c r="BW292" s="8"/>
    </row>
    <row r="293" spans="3:75" ht="18.75" customHeight="1" x14ac:dyDescent="0.25">
      <c r="C293" s="70" t="s">
        <v>14</v>
      </c>
      <c r="D293" s="71"/>
      <c r="E293" s="71"/>
      <c r="F293" s="71"/>
      <c r="G293" s="71"/>
      <c r="H293" s="72" t="s">
        <v>11</v>
      </c>
      <c r="I293" s="72"/>
      <c r="J293" s="73">
        <v>2.42</v>
      </c>
      <c r="K293" s="73"/>
      <c r="L293" s="73"/>
      <c r="M293" s="74">
        <v>2.12</v>
      </c>
      <c r="N293" s="74"/>
      <c r="O293" s="102" t="s">
        <v>19</v>
      </c>
      <c r="P293" s="103"/>
      <c r="Q293" s="75"/>
      <c r="R293" s="75"/>
      <c r="S293" s="75"/>
      <c r="T293" s="75"/>
      <c r="W293" s="70" t="s">
        <v>14</v>
      </c>
      <c r="X293" s="71"/>
      <c r="Y293" s="71"/>
      <c r="Z293" s="71"/>
      <c r="AA293" s="71"/>
      <c r="AB293" s="72" t="s">
        <v>11</v>
      </c>
      <c r="AC293" s="72"/>
      <c r="AD293" s="73">
        <v>2.42</v>
      </c>
      <c r="AE293" s="73"/>
      <c r="AF293" s="73"/>
      <c r="AG293" s="74">
        <v>2.12</v>
      </c>
      <c r="AH293" s="74"/>
      <c r="AI293" s="102" t="s">
        <v>19</v>
      </c>
      <c r="AJ293" s="103"/>
      <c r="AK293" s="75"/>
      <c r="AL293" s="75"/>
      <c r="AM293" s="75"/>
      <c r="AN293" s="75"/>
      <c r="AP293" s="7"/>
      <c r="AQ293" s="7"/>
      <c r="AR293" s="12"/>
      <c r="AS293" s="1"/>
      <c r="AT293" s="12"/>
      <c r="AU293" s="55"/>
      <c r="AV293" s="1"/>
      <c r="AW293" s="55"/>
      <c r="AX293" s="30"/>
      <c r="AY293" s="1"/>
      <c r="AZ293" s="12"/>
      <c r="BA293" s="12"/>
      <c r="BB293" s="1"/>
      <c r="BC293" s="12"/>
      <c r="BD293" s="55"/>
      <c r="BE293" s="1"/>
      <c r="BF293" s="1"/>
      <c r="BG293" s="1"/>
      <c r="BH293" s="12"/>
      <c r="BI293" s="12"/>
      <c r="BJ293" s="1"/>
      <c r="BK293" s="12"/>
      <c r="BL293" s="12"/>
      <c r="BM293" s="1"/>
      <c r="BN293" s="12"/>
      <c r="BO293" s="12"/>
      <c r="BP293" s="1"/>
      <c r="BQ293" s="12"/>
      <c r="BR293" s="12"/>
      <c r="BS293" s="1"/>
      <c r="BT293" s="12"/>
      <c r="BU293" s="8"/>
      <c r="BV293" s="1"/>
      <c r="BW293" s="8"/>
    </row>
    <row r="294" spans="3:75" ht="18.75" customHeight="1" x14ac:dyDescent="0.25">
      <c r="C294" s="70" t="s">
        <v>17</v>
      </c>
      <c r="D294" s="71"/>
      <c r="E294" s="71"/>
      <c r="F294" s="71"/>
      <c r="G294" s="71"/>
      <c r="H294" s="72" t="s">
        <v>15</v>
      </c>
      <c r="I294" s="72"/>
      <c r="J294" s="73">
        <v>4.782</v>
      </c>
      <c r="K294" s="73"/>
      <c r="L294" s="73"/>
      <c r="M294" s="74">
        <v>4.5999999999999996</v>
      </c>
      <c r="N294" s="74"/>
      <c r="O294" s="102" t="s">
        <v>19</v>
      </c>
      <c r="P294" s="103"/>
      <c r="Q294" s="75"/>
      <c r="R294" s="75"/>
      <c r="S294" s="75"/>
      <c r="T294" s="75"/>
      <c r="W294" s="70" t="s">
        <v>17</v>
      </c>
      <c r="X294" s="71"/>
      <c r="Y294" s="71"/>
      <c r="Z294" s="71"/>
      <c r="AA294" s="71"/>
      <c r="AB294" s="72" t="s">
        <v>15</v>
      </c>
      <c r="AC294" s="72"/>
      <c r="AD294" s="73">
        <v>4.782</v>
      </c>
      <c r="AE294" s="73"/>
      <c r="AF294" s="73"/>
      <c r="AG294" s="74">
        <v>4.5999999999999996</v>
      </c>
      <c r="AH294" s="74"/>
      <c r="AI294" s="102" t="s">
        <v>19</v>
      </c>
      <c r="AJ294" s="103"/>
      <c r="AK294" s="75"/>
      <c r="AL294" s="75"/>
      <c r="AM294" s="75"/>
      <c r="AN294" s="75"/>
      <c r="AP294" s="7"/>
      <c r="AQ294" s="7"/>
      <c r="AR294" s="12"/>
      <c r="AS294" s="1"/>
      <c r="AT294" s="12"/>
      <c r="AU294" s="55"/>
      <c r="AV294" s="1"/>
      <c r="AW294" s="56"/>
      <c r="AX294" s="12"/>
      <c r="AY294" s="1"/>
      <c r="AZ294" s="12"/>
      <c r="BA294" s="12"/>
      <c r="BB294" s="1"/>
      <c r="BC294" s="12"/>
      <c r="BD294" s="55"/>
      <c r="BE294" s="1"/>
      <c r="BF294" s="1"/>
      <c r="BG294" s="1"/>
      <c r="BH294" s="12"/>
      <c r="BI294" s="12"/>
      <c r="BJ294" s="1"/>
      <c r="BK294" s="12"/>
      <c r="BL294" s="12"/>
      <c r="BM294" s="1"/>
      <c r="BN294" s="12"/>
      <c r="BO294" s="12"/>
      <c r="BP294" s="1"/>
      <c r="BQ294" s="12"/>
      <c r="BR294" s="12"/>
      <c r="BS294" s="1"/>
      <c r="BT294" s="12"/>
      <c r="BU294" s="8"/>
      <c r="BV294" s="1"/>
      <c r="BW294" s="8"/>
    </row>
    <row r="295" spans="3:75" ht="18.75" customHeight="1" x14ac:dyDescent="0.25">
      <c r="C295" s="70" t="s">
        <v>17</v>
      </c>
      <c r="D295" s="71"/>
      <c r="E295" s="71"/>
      <c r="F295" s="71"/>
      <c r="G295" s="71"/>
      <c r="H295" s="72" t="s">
        <v>15</v>
      </c>
      <c r="I295" s="72"/>
      <c r="J295" s="73">
        <v>4.782</v>
      </c>
      <c r="K295" s="73"/>
      <c r="L295" s="73"/>
      <c r="M295" s="74">
        <v>4.3</v>
      </c>
      <c r="N295" s="74"/>
      <c r="O295" s="102" t="s">
        <v>19</v>
      </c>
      <c r="P295" s="103"/>
      <c r="Q295" s="75"/>
      <c r="R295" s="75"/>
      <c r="S295" s="75"/>
      <c r="T295" s="75"/>
      <c r="W295" s="70" t="s">
        <v>17</v>
      </c>
      <c r="X295" s="71"/>
      <c r="Y295" s="71"/>
      <c r="Z295" s="71"/>
      <c r="AA295" s="71"/>
      <c r="AB295" s="72" t="s">
        <v>15</v>
      </c>
      <c r="AC295" s="72"/>
      <c r="AD295" s="73">
        <v>4.782</v>
      </c>
      <c r="AE295" s="73"/>
      <c r="AF295" s="73"/>
      <c r="AG295" s="74">
        <v>4.3</v>
      </c>
      <c r="AH295" s="74"/>
      <c r="AI295" s="102" t="s">
        <v>19</v>
      </c>
      <c r="AJ295" s="103"/>
      <c r="AK295" s="75"/>
      <c r="AL295" s="75"/>
      <c r="AM295" s="75"/>
      <c r="AN295" s="75"/>
      <c r="AP295" s="7"/>
      <c r="AQ295" s="7"/>
      <c r="AR295" s="55"/>
      <c r="AS295" s="1"/>
      <c r="AT295" s="12"/>
      <c r="AU295" s="12"/>
      <c r="AV295" s="1"/>
      <c r="AW295" s="56"/>
      <c r="AX295" s="12"/>
      <c r="AY295" s="1"/>
      <c r="AZ295" s="12"/>
      <c r="BA295" s="12"/>
      <c r="BB295" s="1"/>
      <c r="BC295" s="12"/>
      <c r="BD295" s="12"/>
      <c r="BE295" s="1"/>
      <c r="BF295" s="1"/>
      <c r="BG295" s="1"/>
      <c r="BH295" s="12"/>
      <c r="BI295" s="12"/>
      <c r="BJ295" s="1"/>
      <c r="BK295" s="55"/>
      <c r="BL295" s="12"/>
      <c r="BM295" s="1"/>
      <c r="BN295" s="12"/>
      <c r="BO295" s="12"/>
      <c r="BP295" s="1"/>
      <c r="BQ295" s="12"/>
      <c r="BR295" s="12"/>
      <c r="BS295" s="1"/>
      <c r="BT295" s="12"/>
      <c r="BU295" s="8"/>
      <c r="BV295" s="1"/>
      <c r="BW295" s="8"/>
    </row>
    <row r="296" spans="3:75" ht="18.75" customHeight="1" x14ac:dyDescent="0.25">
      <c r="C296" s="70" t="s">
        <v>17</v>
      </c>
      <c r="D296" s="71"/>
      <c r="E296" s="71"/>
      <c r="F296" s="71"/>
      <c r="G296" s="71"/>
      <c r="H296" s="72" t="s">
        <v>15</v>
      </c>
      <c r="I296" s="72"/>
      <c r="J296" s="73">
        <v>4.782</v>
      </c>
      <c r="K296" s="73"/>
      <c r="L296" s="73"/>
      <c r="M296" s="74">
        <v>4</v>
      </c>
      <c r="N296" s="74"/>
      <c r="O296" s="102" t="s">
        <v>19</v>
      </c>
      <c r="P296" s="103"/>
      <c r="Q296" s="75"/>
      <c r="R296" s="75"/>
      <c r="S296" s="75"/>
      <c r="T296" s="75"/>
      <c r="W296" s="70" t="s">
        <v>17</v>
      </c>
      <c r="X296" s="71"/>
      <c r="Y296" s="71"/>
      <c r="Z296" s="71"/>
      <c r="AA296" s="71"/>
      <c r="AB296" s="72" t="s">
        <v>15</v>
      </c>
      <c r="AC296" s="72"/>
      <c r="AD296" s="73">
        <v>4.782</v>
      </c>
      <c r="AE296" s="73"/>
      <c r="AF296" s="73"/>
      <c r="AG296" s="74">
        <v>4</v>
      </c>
      <c r="AH296" s="74"/>
      <c r="AI296" s="102" t="s">
        <v>19</v>
      </c>
      <c r="AJ296" s="103"/>
      <c r="AK296" s="75"/>
      <c r="AL296" s="75"/>
      <c r="AM296" s="75"/>
      <c r="AN296" s="75"/>
      <c r="AP296" s="7"/>
      <c r="AQ296" s="7"/>
      <c r="AR296" s="12"/>
      <c r="AS296" s="1"/>
      <c r="AT296" s="12"/>
      <c r="AU296" s="12"/>
      <c r="AV296" s="1"/>
      <c r="AW296" s="31"/>
      <c r="AX296" s="12"/>
      <c r="AY296" s="1"/>
      <c r="AZ296" s="12"/>
      <c r="BA296" s="12"/>
      <c r="BB296" s="1"/>
      <c r="BC296" s="12"/>
      <c r="BD296" s="12"/>
      <c r="BE296" s="1"/>
      <c r="BF296" s="1"/>
      <c r="BG296" s="1"/>
      <c r="BH296" s="12"/>
      <c r="BI296" s="12"/>
      <c r="BJ296" s="1"/>
      <c r="BK296" s="55"/>
      <c r="BL296" s="12"/>
      <c r="BM296" s="1"/>
      <c r="BN296" s="12"/>
      <c r="BO296" s="55"/>
      <c r="BP296" s="1"/>
      <c r="BQ296" s="12"/>
      <c r="BR296" s="12"/>
      <c r="BS296" s="1"/>
      <c r="BT296" s="12"/>
      <c r="BU296" s="8"/>
      <c r="BV296" s="1"/>
      <c r="BW296" s="8"/>
    </row>
    <row r="297" spans="3:75" ht="18.75" customHeight="1" x14ac:dyDescent="0.25">
      <c r="C297" s="76" t="s">
        <v>20</v>
      </c>
      <c r="D297" s="77"/>
      <c r="E297" s="77"/>
      <c r="F297" s="77"/>
      <c r="G297" s="78"/>
      <c r="H297" s="72" t="s">
        <v>15</v>
      </c>
      <c r="I297" s="72"/>
      <c r="J297" s="73">
        <v>6.3170000000000002</v>
      </c>
      <c r="K297" s="73"/>
      <c r="L297" s="73"/>
      <c r="M297" s="74">
        <v>6</v>
      </c>
      <c r="N297" s="74"/>
      <c r="O297" s="102" t="s">
        <v>19</v>
      </c>
      <c r="P297" s="103"/>
      <c r="Q297" s="75"/>
      <c r="R297" s="75"/>
      <c r="S297" s="75"/>
      <c r="T297" s="75"/>
      <c r="W297" s="76" t="s">
        <v>20</v>
      </c>
      <c r="X297" s="77"/>
      <c r="Y297" s="77"/>
      <c r="Z297" s="77"/>
      <c r="AA297" s="78"/>
      <c r="AB297" s="72" t="s">
        <v>15</v>
      </c>
      <c r="AC297" s="72"/>
      <c r="AD297" s="73">
        <v>6.3170000000000002</v>
      </c>
      <c r="AE297" s="73"/>
      <c r="AF297" s="73"/>
      <c r="AG297" s="74">
        <v>6</v>
      </c>
      <c r="AH297" s="74"/>
      <c r="AI297" s="102" t="s">
        <v>19</v>
      </c>
      <c r="AJ297" s="103"/>
      <c r="AK297" s="75"/>
      <c r="AL297" s="75"/>
      <c r="AM297" s="75"/>
      <c r="AN297" s="75"/>
      <c r="AP297" s="7"/>
      <c r="AQ297" s="7"/>
      <c r="AR297" s="55"/>
      <c r="AS297" s="1"/>
      <c r="AT297" s="12"/>
      <c r="AU297" s="12"/>
      <c r="AV297" s="1"/>
      <c r="AW297" s="31"/>
      <c r="AX297" s="12"/>
      <c r="AY297" s="1"/>
      <c r="AZ297" s="12"/>
      <c r="BA297" s="12"/>
      <c r="BB297" s="1"/>
      <c r="BC297" s="12"/>
      <c r="BD297" s="55"/>
      <c r="BE297" s="1"/>
      <c r="BF297" s="1"/>
      <c r="BG297" s="1"/>
      <c r="BH297" s="12"/>
      <c r="BI297" s="12"/>
      <c r="BJ297" s="1"/>
      <c r="BK297" s="55"/>
      <c r="BL297" s="12"/>
      <c r="BM297" s="1"/>
      <c r="BN297" s="12"/>
      <c r="BO297" s="55"/>
      <c r="BP297" s="1"/>
      <c r="BQ297" s="12"/>
      <c r="BR297" s="12"/>
      <c r="BS297" s="1"/>
      <c r="BT297" s="12"/>
      <c r="BU297" s="8"/>
      <c r="BV297" s="1"/>
      <c r="BW297" s="8"/>
    </row>
    <row r="298" spans="3:75" ht="18.75" customHeight="1" x14ac:dyDescent="0.25">
      <c r="C298" s="76" t="s">
        <v>20</v>
      </c>
      <c r="D298" s="77"/>
      <c r="E298" s="77"/>
      <c r="F298" s="77"/>
      <c r="G298" s="78"/>
      <c r="H298" s="79" t="s">
        <v>15</v>
      </c>
      <c r="I298" s="80"/>
      <c r="J298" s="81">
        <v>6.3170000000000002</v>
      </c>
      <c r="K298" s="82"/>
      <c r="L298" s="83"/>
      <c r="M298" s="102">
        <v>5.5</v>
      </c>
      <c r="N298" s="103"/>
      <c r="O298" s="102" t="s">
        <v>19</v>
      </c>
      <c r="P298" s="103"/>
      <c r="Q298" s="75"/>
      <c r="R298" s="75"/>
      <c r="S298" s="75"/>
      <c r="T298" s="75"/>
      <c r="W298" s="76" t="s">
        <v>20</v>
      </c>
      <c r="X298" s="77"/>
      <c r="Y298" s="77"/>
      <c r="Z298" s="77"/>
      <c r="AA298" s="78"/>
      <c r="AB298" s="79" t="s">
        <v>15</v>
      </c>
      <c r="AC298" s="80"/>
      <c r="AD298" s="81">
        <v>6.3170000000000002</v>
      </c>
      <c r="AE298" s="82"/>
      <c r="AF298" s="83"/>
      <c r="AG298" s="102">
        <v>5.5</v>
      </c>
      <c r="AH298" s="103"/>
      <c r="AI298" s="102" t="s">
        <v>19</v>
      </c>
      <c r="AJ298" s="103"/>
      <c r="AK298" s="75"/>
      <c r="AL298" s="75"/>
      <c r="AM298" s="75"/>
      <c r="AN298" s="75"/>
      <c r="AP298" s="7"/>
      <c r="AQ298" s="7"/>
      <c r="AR298" s="55"/>
      <c r="AS298" s="1"/>
      <c r="AT298" s="12"/>
      <c r="AU298" s="12"/>
      <c r="AV298" s="1"/>
      <c r="AW298" s="31"/>
      <c r="AX298" s="12"/>
      <c r="AY298" s="1"/>
      <c r="AZ298" s="12"/>
      <c r="BA298" s="12"/>
      <c r="BB298" s="1"/>
      <c r="BC298" s="12"/>
      <c r="BD298" s="12"/>
      <c r="BE298" s="1"/>
      <c r="BF298" s="1"/>
      <c r="BG298" s="1"/>
      <c r="BH298" s="55"/>
      <c r="BI298" s="12"/>
      <c r="BJ298" s="1"/>
      <c r="BK298" s="12"/>
      <c r="BL298" s="12"/>
      <c r="BM298" s="1"/>
      <c r="BN298" s="12"/>
      <c r="BO298" s="55"/>
      <c r="BP298" s="1"/>
      <c r="BQ298" s="12"/>
      <c r="BR298" s="12"/>
      <c r="BS298" s="1"/>
      <c r="BT298" s="12"/>
      <c r="BU298" s="8"/>
      <c r="BV298" s="1"/>
      <c r="BW298" s="8"/>
    </row>
    <row r="299" spans="3:75" ht="18.75" customHeight="1" x14ac:dyDescent="0.25">
      <c r="C299" s="76" t="s">
        <v>20</v>
      </c>
      <c r="D299" s="77"/>
      <c r="E299" s="77"/>
      <c r="F299" s="77"/>
      <c r="G299" s="78"/>
      <c r="H299" s="79" t="s">
        <v>15</v>
      </c>
      <c r="I299" s="80"/>
      <c r="J299" s="81">
        <v>6.3170000000000002</v>
      </c>
      <c r="K299" s="82"/>
      <c r="L299" s="83"/>
      <c r="M299" s="102">
        <v>6</v>
      </c>
      <c r="N299" s="103"/>
      <c r="O299" s="102" t="s">
        <v>60</v>
      </c>
      <c r="P299" s="103"/>
      <c r="Q299" s="107" t="s">
        <v>13</v>
      </c>
      <c r="R299" s="108"/>
      <c r="S299" s="108"/>
      <c r="T299" s="109"/>
      <c r="W299" s="76" t="s">
        <v>20</v>
      </c>
      <c r="X299" s="77"/>
      <c r="Y299" s="77"/>
      <c r="Z299" s="77"/>
      <c r="AA299" s="78"/>
      <c r="AB299" s="79" t="s">
        <v>15</v>
      </c>
      <c r="AC299" s="80"/>
      <c r="AD299" s="81">
        <v>6.3170000000000002</v>
      </c>
      <c r="AE299" s="82"/>
      <c r="AF299" s="83"/>
      <c r="AG299" s="102">
        <v>6</v>
      </c>
      <c r="AH299" s="103"/>
      <c r="AI299" s="102" t="s">
        <v>60</v>
      </c>
      <c r="AJ299" s="103"/>
      <c r="AK299" s="107" t="s">
        <v>13</v>
      </c>
      <c r="AL299" s="108"/>
      <c r="AM299" s="108"/>
      <c r="AN299" s="109"/>
      <c r="AP299" s="7"/>
      <c r="AQ299" s="7"/>
      <c r="AR299" s="12"/>
      <c r="AS299" s="1"/>
      <c r="AT299" s="12"/>
      <c r="AU299" s="12"/>
      <c r="AV299" s="1"/>
      <c r="AW299" s="31"/>
      <c r="AX299" s="12"/>
      <c r="AY299" s="1"/>
      <c r="AZ299" s="12"/>
      <c r="BA299" s="12"/>
      <c r="BB299" s="1"/>
      <c r="BC299" s="12"/>
      <c r="BD299" s="55"/>
      <c r="BE299" s="1"/>
      <c r="BF299" s="1"/>
      <c r="BG299" s="1"/>
      <c r="BH299" s="12"/>
      <c r="BI299" s="12"/>
      <c r="BJ299" s="1"/>
      <c r="BK299" s="12"/>
      <c r="BL299" s="12"/>
      <c r="BM299" s="1"/>
      <c r="BN299" s="12"/>
      <c r="BO299" s="55"/>
      <c r="BP299" s="1"/>
      <c r="BQ299" s="12"/>
      <c r="BR299" s="12"/>
      <c r="BS299" s="1"/>
      <c r="BT299" s="12"/>
      <c r="BU299" s="8"/>
      <c r="BV299" s="1"/>
      <c r="BW299" s="8"/>
    </row>
    <row r="300" spans="3:75" ht="18.75" customHeight="1" x14ac:dyDescent="0.25">
      <c r="C300" s="76" t="s">
        <v>21</v>
      </c>
      <c r="D300" s="77"/>
      <c r="E300" s="77"/>
      <c r="F300" s="77"/>
      <c r="G300" s="78"/>
      <c r="H300" s="79" t="s">
        <v>15</v>
      </c>
      <c r="I300" s="80"/>
      <c r="J300" s="81">
        <v>6.9809999999999999</v>
      </c>
      <c r="K300" s="82"/>
      <c r="L300" s="83"/>
      <c r="M300" s="102">
        <v>6.5</v>
      </c>
      <c r="N300" s="103"/>
      <c r="O300" s="102" t="s">
        <v>60</v>
      </c>
      <c r="P300" s="103"/>
      <c r="Q300" s="107" t="s">
        <v>46</v>
      </c>
      <c r="R300" s="108"/>
      <c r="S300" s="108"/>
      <c r="T300" s="109"/>
      <c r="W300" s="76" t="s">
        <v>21</v>
      </c>
      <c r="X300" s="77"/>
      <c r="Y300" s="77"/>
      <c r="Z300" s="77"/>
      <c r="AA300" s="78"/>
      <c r="AB300" s="79" t="s">
        <v>15</v>
      </c>
      <c r="AC300" s="80"/>
      <c r="AD300" s="81">
        <v>6.9809999999999999</v>
      </c>
      <c r="AE300" s="82"/>
      <c r="AF300" s="83"/>
      <c r="AG300" s="102">
        <v>6.5</v>
      </c>
      <c r="AH300" s="103"/>
      <c r="AI300" s="102" t="s">
        <v>60</v>
      </c>
      <c r="AJ300" s="103"/>
      <c r="AK300" s="107" t="s">
        <v>46</v>
      </c>
      <c r="AL300" s="108"/>
      <c r="AM300" s="108"/>
      <c r="AN300" s="109"/>
      <c r="AP300" s="7"/>
      <c r="AQ300" s="7"/>
      <c r="AR300" s="12"/>
      <c r="AS300" s="1"/>
      <c r="AT300" s="15"/>
      <c r="AU300" s="12"/>
      <c r="AV300" s="1"/>
      <c r="AW300" s="12"/>
      <c r="AX300" s="55"/>
      <c r="AY300" s="1"/>
      <c r="AZ300" s="12"/>
      <c r="BA300" s="12"/>
      <c r="BB300" s="1"/>
      <c r="BC300" s="12"/>
      <c r="BD300" s="55"/>
      <c r="BE300" s="1"/>
      <c r="BF300" s="1"/>
      <c r="BG300" s="1"/>
      <c r="BH300" s="12"/>
      <c r="BI300" s="12"/>
      <c r="BJ300" s="1"/>
      <c r="BK300" s="12"/>
      <c r="BL300" s="12"/>
      <c r="BM300" s="1"/>
      <c r="BN300" s="12"/>
      <c r="BO300" s="55"/>
      <c r="BP300" s="1"/>
      <c r="BQ300" s="12"/>
      <c r="BR300" s="12"/>
      <c r="BS300" s="1"/>
      <c r="BT300" s="12"/>
      <c r="BU300" s="8"/>
      <c r="BV300" s="1"/>
      <c r="BW300" s="8"/>
    </row>
    <row r="301" spans="3:75" ht="18.75" customHeight="1" x14ac:dyDescent="0.25">
      <c r="C301" s="76" t="s">
        <v>21</v>
      </c>
      <c r="D301" s="77"/>
      <c r="E301" s="77"/>
      <c r="F301" s="77"/>
      <c r="G301" s="78"/>
      <c r="H301" s="79" t="s">
        <v>15</v>
      </c>
      <c r="I301" s="80"/>
      <c r="J301" s="81">
        <v>6.9809999999999999</v>
      </c>
      <c r="K301" s="82"/>
      <c r="L301" s="83"/>
      <c r="M301" s="102">
        <v>6</v>
      </c>
      <c r="N301" s="103"/>
      <c r="O301" s="102" t="s">
        <v>60</v>
      </c>
      <c r="P301" s="103"/>
      <c r="Q301" s="107" t="s">
        <v>13</v>
      </c>
      <c r="R301" s="108"/>
      <c r="S301" s="108"/>
      <c r="T301" s="109"/>
      <c r="W301" s="76" t="s">
        <v>21</v>
      </c>
      <c r="X301" s="77"/>
      <c r="Y301" s="77"/>
      <c r="Z301" s="77"/>
      <c r="AA301" s="78"/>
      <c r="AB301" s="79" t="s">
        <v>15</v>
      </c>
      <c r="AC301" s="80"/>
      <c r="AD301" s="81">
        <v>6.9809999999999999</v>
      </c>
      <c r="AE301" s="82"/>
      <c r="AF301" s="83"/>
      <c r="AG301" s="102">
        <v>6</v>
      </c>
      <c r="AH301" s="103"/>
      <c r="AI301" s="102" t="s">
        <v>60</v>
      </c>
      <c r="AJ301" s="103"/>
      <c r="AK301" s="107" t="s">
        <v>13</v>
      </c>
      <c r="AL301" s="108"/>
      <c r="AM301" s="108"/>
      <c r="AN301" s="109"/>
      <c r="AP301" s="7"/>
      <c r="AQ301" s="7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8"/>
      <c r="BV301" s="1"/>
      <c r="BW301" s="8"/>
    </row>
    <row r="302" spans="3:75" ht="18.75" customHeight="1" x14ac:dyDescent="0.25">
      <c r="C302" s="76" t="s">
        <v>21</v>
      </c>
      <c r="D302" s="77"/>
      <c r="E302" s="77"/>
      <c r="F302" s="77"/>
      <c r="G302" s="78"/>
      <c r="H302" s="79" t="s">
        <v>15</v>
      </c>
      <c r="I302" s="80"/>
      <c r="J302" s="81">
        <v>6.9809999999999999</v>
      </c>
      <c r="K302" s="82"/>
      <c r="L302" s="83"/>
      <c r="M302" s="102">
        <v>5.34</v>
      </c>
      <c r="N302" s="103"/>
      <c r="O302" s="102" t="s">
        <v>60</v>
      </c>
      <c r="P302" s="103"/>
      <c r="Q302" s="107" t="s">
        <v>13</v>
      </c>
      <c r="R302" s="108"/>
      <c r="S302" s="108"/>
      <c r="T302" s="109"/>
      <c r="W302" s="76" t="s">
        <v>21</v>
      </c>
      <c r="X302" s="77"/>
      <c r="Y302" s="77"/>
      <c r="Z302" s="77"/>
      <c r="AA302" s="78"/>
      <c r="AB302" s="79" t="s">
        <v>15</v>
      </c>
      <c r="AC302" s="80"/>
      <c r="AD302" s="81">
        <v>6.9809999999999999</v>
      </c>
      <c r="AE302" s="82"/>
      <c r="AF302" s="83"/>
      <c r="AG302" s="102">
        <v>5.34</v>
      </c>
      <c r="AH302" s="103"/>
      <c r="AI302" s="102" t="s">
        <v>60</v>
      </c>
      <c r="AJ302" s="103"/>
      <c r="AK302" s="107" t="s">
        <v>13</v>
      </c>
      <c r="AL302" s="108"/>
      <c r="AM302" s="108"/>
      <c r="AN302" s="109"/>
      <c r="AP302" s="7"/>
      <c r="AQ302" s="7"/>
      <c r="AR302" s="12"/>
      <c r="AS302" s="1"/>
      <c r="AT302" s="12"/>
      <c r="AU302" s="12"/>
      <c r="AV302" s="1"/>
      <c r="AW302" s="47"/>
      <c r="AX302" s="22"/>
      <c r="AY302" s="1"/>
      <c r="AZ302" s="12"/>
      <c r="BA302" s="12"/>
      <c r="BB302" s="1"/>
      <c r="BC302" s="12"/>
      <c r="BD302" s="12"/>
      <c r="BE302" s="1"/>
      <c r="BF302" s="1"/>
      <c r="BG302" s="1"/>
      <c r="BH302" s="12"/>
      <c r="BI302" s="12"/>
      <c r="BJ302" s="1"/>
      <c r="BK302" s="12"/>
      <c r="BL302" s="30"/>
      <c r="BM302" s="1"/>
      <c r="BN302" s="12"/>
      <c r="BO302" s="12"/>
      <c r="BP302" s="1"/>
      <c r="BQ302" s="12"/>
      <c r="BR302" s="12"/>
      <c r="BS302" s="1"/>
      <c r="BT302" s="12"/>
      <c r="BU302" s="36"/>
      <c r="BV302" s="1"/>
      <c r="BW302" s="8"/>
    </row>
    <row r="303" spans="3:75" ht="18.75" customHeight="1" x14ac:dyDescent="0.25">
      <c r="C303" s="76" t="s">
        <v>21</v>
      </c>
      <c r="D303" s="77"/>
      <c r="E303" s="77"/>
      <c r="F303" s="77"/>
      <c r="G303" s="78"/>
      <c r="H303" s="79" t="s">
        <v>15</v>
      </c>
      <c r="I303" s="80"/>
      <c r="J303" s="81">
        <v>6.9809999999999999</v>
      </c>
      <c r="K303" s="82"/>
      <c r="L303" s="83"/>
      <c r="M303" s="102">
        <v>6.5</v>
      </c>
      <c r="N303" s="103"/>
      <c r="O303" s="102" t="s">
        <v>60</v>
      </c>
      <c r="P303" s="103"/>
      <c r="Q303" s="107" t="s">
        <v>46</v>
      </c>
      <c r="R303" s="108"/>
      <c r="S303" s="108"/>
      <c r="T303" s="109"/>
      <c r="W303" s="76" t="s">
        <v>21</v>
      </c>
      <c r="X303" s="77"/>
      <c r="Y303" s="77"/>
      <c r="Z303" s="77"/>
      <c r="AA303" s="78"/>
      <c r="AB303" s="79" t="s">
        <v>15</v>
      </c>
      <c r="AC303" s="80"/>
      <c r="AD303" s="81">
        <v>6.9809999999999999</v>
      </c>
      <c r="AE303" s="82"/>
      <c r="AF303" s="83"/>
      <c r="AG303" s="102">
        <v>6.5</v>
      </c>
      <c r="AH303" s="103"/>
      <c r="AI303" s="102" t="s">
        <v>60</v>
      </c>
      <c r="AJ303" s="103"/>
      <c r="AK303" s="107" t="s">
        <v>46</v>
      </c>
      <c r="AL303" s="108"/>
      <c r="AM303" s="108"/>
      <c r="AN303" s="109"/>
      <c r="AP303" s="7"/>
      <c r="AQ303" s="7"/>
      <c r="AR303" s="12"/>
      <c r="AS303" s="1"/>
      <c r="AT303" s="12"/>
      <c r="AU303" s="12"/>
      <c r="AV303" s="1"/>
      <c r="AW303" s="24"/>
      <c r="AX303" s="22"/>
      <c r="AY303" s="1"/>
      <c r="AZ303" s="12"/>
      <c r="BA303" s="12"/>
      <c r="BB303" s="1"/>
      <c r="BC303" s="12"/>
      <c r="BD303" s="12"/>
      <c r="BE303" s="1"/>
      <c r="BF303" s="1"/>
      <c r="BG303" s="1"/>
      <c r="BH303" s="12"/>
      <c r="BI303" s="12"/>
      <c r="BJ303" s="1"/>
      <c r="BK303" s="31"/>
      <c r="BL303" s="30"/>
      <c r="BM303" s="1"/>
      <c r="BN303" s="12"/>
      <c r="BO303" s="12"/>
      <c r="BP303" s="1"/>
      <c r="BQ303" s="12"/>
      <c r="BR303" s="12"/>
      <c r="BS303" s="1"/>
      <c r="BT303" s="12"/>
      <c r="BU303" s="8"/>
      <c r="BV303" s="1"/>
      <c r="BW303" s="8"/>
    </row>
    <row r="304" spans="3:75" ht="18.75" customHeight="1" x14ac:dyDescent="0.25">
      <c r="C304" s="76" t="s">
        <v>25</v>
      </c>
      <c r="D304" s="77"/>
      <c r="E304" s="77"/>
      <c r="F304" s="77"/>
      <c r="G304" s="78"/>
      <c r="H304" s="79" t="s">
        <v>23</v>
      </c>
      <c r="I304" s="80"/>
      <c r="J304" s="81">
        <v>7.1449999999999996</v>
      </c>
      <c r="K304" s="82"/>
      <c r="L304" s="83"/>
      <c r="M304" s="102">
        <v>7</v>
      </c>
      <c r="N304" s="103"/>
      <c r="O304" s="102" t="s">
        <v>60</v>
      </c>
      <c r="P304" s="103"/>
      <c r="Q304" s="107" t="s">
        <v>46</v>
      </c>
      <c r="R304" s="108"/>
      <c r="S304" s="108"/>
      <c r="T304" s="109"/>
      <c r="W304" s="76" t="s">
        <v>25</v>
      </c>
      <c r="X304" s="77"/>
      <c r="Y304" s="77"/>
      <c r="Z304" s="77"/>
      <c r="AA304" s="78"/>
      <c r="AB304" s="79" t="s">
        <v>23</v>
      </c>
      <c r="AC304" s="80"/>
      <c r="AD304" s="81">
        <v>7.1449999999999996</v>
      </c>
      <c r="AE304" s="82"/>
      <c r="AF304" s="83"/>
      <c r="AG304" s="102">
        <v>7</v>
      </c>
      <c r="AH304" s="103"/>
      <c r="AI304" s="102" t="s">
        <v>60</v>
      </c>
      <c r="AJ304" s="103"/>
      <c r="AK304" s="107" t="s">
        <v>46</v>
      </c>
      <c r="AL304" s="108"/>
      <c r="AM304" s="108"/>
      <c r="AN304" s="109"/>
      <c r="AP304" s="7"/>
      <c r="AQ304" s="7"/>
      <c r="AR304" s="12"/>
      <c r="AS304" s="1"/>
      <c r="AT304" s="12"/>
      <c r="AU304" s="12"/>
      <c r="AV304" s="1"/>
      <c r="AW304" s="24"/>
      <c r="AX304" s="12"/>
      <c r="AY304" s="1"/>
      <c r="AZ304" s="12"/>
      <c r="BA304" s="12"/>
      <c r="BB304" s="1"/>
      <c r="BC304" s="12"/>
      <c r="BD304" s="12"/>
      <c r="BE304" s="1"/>
      <c r="BF304" s="1"/>
      <c r="BG304" s="1"/>
      <c r="BH304" s="12"/>
      <c r="BI304" s="12"/>
      <c r="BJ304" s="1"/>
      <c r="BK304" s="31"/>
      <c r="BL304" s="30"/>
      <c r="BM304" s="1"/>
      <c r="BN304" s="12"/>
      <c r="BO304" s="12"/>
      <c r="BP304" s="1"/>
      <c r="BQ304" s="12"/>
      <c r="BR304" s="12"/>
      <c r="BS304" s="1"/>
      <c r="BT304" s="12"/>
      <c r="BU304" s="8"/>
      <c r="BV304" s="1"/>
      <c r="BW304" s="8"/>
    </row>
    <row r="305" spans="3:75" ht="18.75" customHeight="1" x14ac:dyDescent="0.25">
      <c r="C305" s="76" t="s">
        <v>26</v>
      </c>
      <c r="D305" s="77"/>
      <c r="E305" s="77"/>
      <c r="F305" s="77"/>
      <c r="G305" s="78"/>
      <c r="H305" s="79" t="s">
        <v>23</v>
      </c>
      <c r="I305" s="80"/>
      <c r="J305" s="81">
        <v>7.25</v>
      </c>
      <c r="K305" s="82"/>
      <c r="L305" s="83"/>
      <c r="M305" s="102">
        <v>7</v>
      </c>
      <c r="N305" s="103"/>
      <c r="O305" s="102" t="s">
        <v>60</v>
      </c>
      <c r="P305" s="103"/>
      <c r="Q305" s="107" t="s">
        <v>13</v>
      </c>
      <c r="R305" s="108"/>
      <c r="S305" s="108"/>
      <c r="T305" s="109"/>
      <c r="W305" s="76" t="s">
        <v>26</v>
      </c>
      <c r="X305" s="77"/>
      <c r="Y305" s="77"/>
      <c r="Z305" s="77"/>
      <c r="AA305" s="78"/>
      <c r="AB305" s="79" t="s">
        <v>23</v>
      </c>
      <c r="AC305" s="80"/>
      <c r="AD305" s="81">
        <v>7.25</v>
      </c>
      <c r="AE305" s="82"/>
      <c r="AF305" s="83"/>
      <c r="AG305" s="102">
        <v>7</v>
      </c>
      <c r="AH305" s="103"/>
      <c r="AI305" s="102" t="s">
        <v>60</v>
      </c>
      <c r="AJ305" s="103"/>
      <c r="AK305" s="107" t="s">
        <v>13</v>
      </c>
      <c r="AL305" s="108"/>
      <c r="AM305" s="108"/>
      <c r="AN305" s="109"/>
      <c r="AP305" s="7"/>
      <c r="AQ305" s="7"/>
      <c r="AR305" s="12"/>
      <c r="AS305" s="1"/>
      <c r="AT305" s="12"/>
      <c r="AU305" s="12"/>
      <c r="AV305" s="1"/>
      <c r="AW305" s="24"/>
      <c r="AX305" s="12"/>
      <c r="AY305" s="1"/>
      <c r="AZ305" s="12"/>
      <c r="BA305" s="12"/>
      <c r="BB305" s="1"/>
      <c r="BC305" s="12"/>
      <c r="BD305" s="12"/>
      <c r="BE305" s="1"/>
      <c r="BF305" s="1"/>
      <c r="BG305" s="1"/>
      <c r="BH305" s="12"/>
      <c r="BI305" s="12"/>
      <c r="BJ305" s="1"/>
      <c r="BK305" s="31"/>
      <c r="BL305" s="30"/>
      <c r="BM305" s="1"/>
      <c r="BN305" s="12"/>
      <c r="BO305" s="12"/>
      <c r="BP305" s="1"/>
      <c r="BQ305" s="12"/>
      <c r="BR305" s="12"/>
      <c r="BS305" s="1"/>
      <c r="BT305" s="12"/>
      <c r="BU305" s="8"/>
      <c r="BV305" s="1"/>
      <c r="BW305" s="8"/>
    </row>
    <row r="306" spans="3:75" ht="18.75" customHeight="1" x14ac:dyDescent="0.25">
      <c r="C306" s="76" t="s">
        <v>27</v>
      </c>
      <c r="D306" s="77"/>
      <c r="E306" s="77"/>
      <c r="F306" s="77"/>
      <c r="G306" s="78"/>
      <c r="H306" s="79" t="s">
        <v>23</v>
      </c>
      <c r="I306" s="80"/>
      <c r="J306" s="81">
        <v>10.15</v>
      </c>
      <c r="K306" s="82"/>
      <c r="L306" s="83"/>
      <c r="M306" s="102">
        <v>9.1999999999999993</v>
      </c>
      <c r="N306" s="103"/>
      <c r="O306" s="102" t="s">
        <v>60</v>
      </c>
      <c r="P306" s="103"/>
      <c r="Q306" s="107" t="s">
        <v>13</v>
      </c>
      <c r="R306" s="108"/>
      <c r="S306" s="108"/>
      <c r="T306" s="109"/>
      <c r="W306" s="76" t="s">
        <v>27</v>
      </c>
      <c r="X306" s="77"/>
      <c r="Y306" s="77"/>
      <c r="Z306" s="77"/>
      <c r="AA306" s="78"/>
      <c r="AB306" s="79" t="s">
        <v>23</v>
      </c>
      <c r="AC306" s="80"/>
      <c r="AD306" s="81">
        <v>10.15</v>
      </c>
      <c r="AE306" s="82"/>
      <c r="AF306" s="83"/>
      <c r="AG306" s="102">
        <v>9.1999999999999993</v>
      </c>
      <c r="AH306" s="103"/>
      <c r="AI306" s="102" t="s">
        <v>60</v>
      </c>
      <c r="AJ306" s="103"/>
      <c r="AK306" s="107" t="s">
        <v>13</v>
      </c>
      <c r="AL306" s="108"/>
      <c r="AM306" s="108"/>
      <c r="AN306" s="109"/>
      <c r="AP306" s="7"/>
      <c r="AQ306" s="7"/>
      <c r="AR306" s="12"/>
      <c r="AS306" s="1"/>
      <c r="AT306" s="12"/>
      <c r="AU306" s="12"/>
      <c r="AV306" s="1"/>
      <c r="AW306" s="24"/>
      <c r="AX306" s="12"/>
      <c r="AY306" s="1"/>
      <c r="AZ306" s="12"/>
      <c r="BA306" s="12"/>
      <c r="BB306" s="1"/>
      <c r="BC306" s="12"/>
      <c r="BD306" s="12"/>
      <c r="BE306" s="1"/>
      <c r="BF306" s="1"/>
      <c r="BG306" s="1"/>
      <c r="BH306" s="12"/>
      <c r="BI306" s="12"/>
      <c r="BJ306" s="1"/>
      <c r="BK306" s="31"/>
      <c r="BL306" s="30"/>
      <c r="BM306" s="1"/>
      <c r="BN306" s="12"/>
      <c r="BO306" s="12"/>
      <c r="BP306" s="1"/>
      <c r="BQ306" s="12"/>
      <c r="BR306" s="12"/>
      <c r="BS306" s="1"/>
      <c r="BT306" s="12"/>
      <c r="BU306" s="8"/>
      <c r="BV306" s="1"/>
      <c r="BW306" s="8"/>
    </row>
    <row r="307" spans="3:75" ht="18.75" customHeight="1" x14ac:dyDescent="0.25">
      <c r="C307" s="76" t="s">
        <v>28</v>
      </c>
      <c r="D307" s="77"/>
      <c r="E307" s="77"/>
      <c r="F307" s="77"/>
      <c r="G307" s="78"/>
      <c r="H307" s="79" t="s">
        <v>23</v>
      </c>
      <c r="I307" s="80"/>
      <c r="J307" s="81">
        <v>11.9</v>
      </c>
      <c r="K307" s="82"/>
      <c r="L307" s="83"/>
      <c r="M307" s="102">
        <v>10</v>
      </c>
      <c r="N307" s="103"/>
      <c r="O307" s="102" t="s">
        <v>60</v>
      </c>
      <c r="P307" s="103"/>
      <c r="Q307" s="107" t="s">
        <v>44</v>
      </c>
      <c r="R307" s="108"/>
      <c r="S307" s="108"/>
      <c r="T307" s="109"/>
      <c r="W307" s="76" t="s">
        <v>28</v>
      </c>
      <c r="X307" s="77"/>
      <c r="Y307" s="77"/>
      <c r="Z307" s="77"/>
      <c r="AA307" s="78"/>
      <c r="AB307" s="79" t="s">
        <v>23</v>
      </c>
      <c r="AC307" s="80"/>
      <c r="AD307" s="81">
        <v>11.9</v>
      </c>
      <c r="AE307" s="82"/>
      <c r="AF307" s="83"/>
      <c r="AG307" s="102">
        <v>10</v>
      </c>
      <c r="AH307" s="103"/>
      <c r="AI307" s="102" t="s">
        <v>60</v>
      </c>
      <c r="AJ307" s="103"/>
      <c r="AK307" s="107" t="s">
        <v>44</v>
      </c>
      <c r="AL307" s="108"/>
      <c r="AM307" s="108"/>
      <c r="AN307" s="109"/>
      <c r="AP307" s="7"/>
      <c r="AQ307" s="7"/>
      <c r="AR307" s="12"/>
      <c r="AS307" s="1"/>
      <c r="AT307" s="12"/>
      <c r="AU307" s="12"/>
      <c r="AV307" s="1"/>
      <c r="AW307" s="24"/>
      <c r="AX307" s="12"/>
      <c r="AY307" s="1"/>
      <c r="AZ307" s="12"/>
      <c r="BA307" s="12"/>
      <c r="BB307" s="1"/>
      <c r="BC307" s="12"/>
      <c r="BD307" s="12"/>
      <c r="BE307" s="1"/>
      <c r="BF307" s="1"/>
      <c r="BG307" s="1"/>
      <c r="BH307" s="12"/>
      <c r="BI307" s="12"/>
      <c r="BJ307" s="1"/>
      <c r="BK307" s="41"/>
      <c r="BL307" s="30"/>
      <c r="BM307" s="1"/>
      <c r="BN307" s="12"/>
      <c r="BO307" s="12"/>
      <c r="BP307" s="1"/>
      <c r="BQ307" s="12"/>
      <c r="BR307" s="12"/>
      <c r="BS307" s="1"/>
      <c r="BT307" s="12"/>
      <c r="BU307" s="8"/>
      <c r="BV307" s="1"/>
      <c r="BW307" s="8"/>
    </row>
    <row r="308" spans="3:75" ht="18.75" customHeight="1" x14ac:dyDescent="0.25">
      <c r="C308" s="76" t="s">
        <v>28</v>
      </c>
      <c r="D308" s="77"/>
      <c r="E308" s="77"/>
      <c r="F308" s="77"/>
      <c r="G308" s="78"/>
      <c r="H308" s="79" t="s">
        <v>23</v>
      </c>
      <c r="I308" s="80"/>
      <c r="J308" s="81">
        <v>11.9</v>
      </c>
      <c r="K308" s="82"/>
      <c r="L308" s="83"/>
      <c r="M308" s="102">
        <v>10.199999999999999</v>
      </c>
      <c r="N308" s="103"/>
      <c r="O308" s="102" t="s">
        <v>60</v>
      </c>
      <c r="P308" s="103"/>
      <c r="Q308" s="107" t="s">
        <v>13</v>
      </c>
      <c r="R308" s="108"/>
      <c r="S308" s="108"/>
      <c r="T308" s="109"/>
      <c r="W308" s="76" t="s">
        <v>28</v>
      </c>
      <c r="X308" s="77"/>
      <c r="Y308" s="77"/>
      <c r="Z308" s="77"/>
      <c r="AA308" s="78"/>
      <c r="AB308" s="79" t="s">
        <v>23</v>
      </c>
      <c r="AC308" s="80"/>
      <c r="AD308" s="81">
        <v>11.9</v>
      </c>
      <c r="AE308" s="82"/>
      <c r="AF308" s="83"/>
      <c r="AG308" s="102">
        <v>10.199999999999999</v>
      </c>
      <c r="AH308" s="103"/>
      <c r="AI308" s="102" t="s">
        <v>60</v>
      </c>
      <c r="AJ308" s="103"/>
      <c r="AK308" s="107" t="s">
        <v>13</v>
      </c>
      <c r="AL308" s="108"/>
      <c r="AM308" s="108"/>
      <c r="AN308" s="109"/>
      <c r="AP308" s="7"/>
      <c r="AQ308" s="7"/>
      <c r="AR308" s="12"/>
      <c r="AS308" s="1"/>
      <c r="AT308" s="12"/>
      <c r="AU308" s="12"/>
      <c r="AV308" s="1"/>
      <c r="AW308" s="24"/>
      <c r="AX308" s="12"/>
      <c r="AY308" s="1"/>
      <c r="AZ308" s="12"/>
      <c r="BA308" s="12"/>
      <c r="BB308" s="1"/>
      <c r="BC308" s="12"/>
      <c r="BD308" s="12"/>
      <c r="BE308" s="1"/>
      <c r="BF308" s="1"/>
      <c r="BG308" s="1"/>
      <c r="BH308" s="12"/>
      <c r="BI308" s="12"/>
      <c r="BJ308" s="1"/>
      <c r="BK308" s="50"/>
      <c r="BL308" s="50"/>
      <c r="BM308" s="1"/>
      <c r="BN308" s="12"/>
      <c r="BO308" s="12"/>
      <c r="BP308" s="1"/>
      <c r="BQ308" s="12"/>
      <c r="BR308" s="12"/>
      <c r="BS308" s="1"/>
      <c r="BT308" s="12"/>
      <c r="BU308" s="8"/>
      <c r="BV308" s="1"/>
      <c r="BW308" s="8"/>
    </row>
    <row r="309" spans="3:75" ht="18.75" customHeight="1" x14ac:dyDescent="0.25">
      <c r="C309" s="76" t="s">
        <v>28</v>
      </c>
      <c r="D309" s="77"/>
      <c r="E309" s="77"/>
      <c r="F309" s="77"/>
      <c r="G309" s="78"/>
      <c r="H309" s="79" t="s">
        <v>23</v>
      </c>
      <c r="I309" s="80"/>
      <c r="J309" s="81">
        <v>11.9</v>
      </c>
      <c r="K309" s="82"/>
      <c r="L309" s="83"/>
      <c r="M309" s="102">
        <v>9.8000000000000007</v>
      </c>
      <c r="N309" s="103"/>
      <c r="O309" s="102" t="s">
        <v>60</v>
      </c>
      <c r="P309" s="103"/>
      <c r="Q309" s="107" t="s">
        <v>44</v>
      </c>
      <c r="R309" s="108"/>
      <c r="S309" s="108"/>
      <c r="T309" s="109"/>
      <c r="W309" s="76" t="s">
        <v>28</v>
      </c>
      <c r="X309" s="77"/>
      <c r="Y309" s="77"/>
      <c r="Z309" s="77"/>
      <c r="AA309" s="78"/>
      <c r="AB309" s="79" t="s">
        <v>23</v>
      </c>
      <c r="AC309" s="80"/>
      <c r="AD309" s="81">
        <v>11.9</v>
      </c>
      <c r="AE309" s="82"/>
      <c r="AF309" s="83"/>
      <c r="AG309" s="102">
        <v>9.8000000000000007</v>
      </c>
      <c r="AH309" s="103"/>
      <c r="AI309" s="102" t="s">
        <v>60</v>
      </c>
      <c r="AJ309" s="103"/>
      <c r="AK309" s="107" t="s">
        <v>44</v>
      </c>
      <c r="AL309" s="108"/>
      <c r="AM309" s="108"/>
      <c r="AN309" s="109"/>
      <c r="AP309" s="7"/>
      <c r="AQ309" s="7"/>
      <c r="AR309" s="12"/>
      <c r="AS309" s="1"/>
      <c r="AT309" s="12"/>
      <c r="AU309" s="12"/>
      <c r="AV309" s="1"/>
      <c r="AW309" s="12"/>
      <c r="AX309" s="12"/>
      <c r="AY309" s="1"/>
      <c r="AZ309" s="12"/>
      <c r="BA309" s="12"/>
      <c r="BB309" s="1"/>
      <c r="BC309" s="12"/>
      <c r="BD309" s="12"/>
      <c r="BE309" s="1"/>
      <c r="BF309" s="1"/>
      <c r="BG309" s="1"/>
      <c r="BH309" s="12"/>
      <c r="BI309" s="12"/>
      <c r="BJ309" s="1"/>
      <c r="BK309" s="50"/>
      <c r="BL309" s="50"/>
      <c r="BM309" s="1"/>
      <c r="BN309" s="12"/>
      <c r="BO309" s="12"/>
      <c r="BP309" s="1"/>
      <c r="BQ309" s="12"/>
      <c r="BR309" s="12"/>
      <c r="BS309" s="1"/>
      <c r="BT309" s="12"/>
      <c r="BU309" s="8"/>
      <c r="BV309" s="1"/>
      <c r="BW309" s="8"/>
    </row>
    <row r="310" spans="3:75" ht="18.75" customHeight="1" thickBot="1" x14ac:dyDescent="0.3">
      <c r="C310" s="76" t="s">
        <v>29</v>
      </c>
      <c r="D310" s="77"/>
      <c r="E310" s="77"/>
      <c r="F310" s="77"/>
      <c r="G310" s="78"/>
      <c r="H310" s="79" t="s">
        <v>23</v>
      </c>
      <c r="I310" s="80"/>
      <c r="J310" s="81">
        <v>19.039000000000001</v>
      </c>
      <c r="K310" s="82"/>
      <c r="L310" s="83"/>
      <c r="M310" s="102">
        <v>12</v>
      </c>
      <c r="N310" s="103"/>
      <c r="O310" s="102" t="s">
        <v>60</v>
      </c>
      <c r="P310" s="103"/>
      <c r="Q310" s="107" t="s">
        <v>46</v>
      </c>
      <c r="R310" s="108"/>
      <c r="S310" s="108"/>
      <c r="T310" s="109"/>
      <c r="W310" s="76" t="s">
        <v>29</v>
      </c>
      <c r="X310" s="77"/>
      <c r="Y310" s="77"/>
      <c r="Z310" s="77"/>
      <c r="AA310" s="78"/>
      <c r="AB310" s="79" t="s">
        <v>23</v>
      </c>
      <c r="AC310" s="80"/>
      <c r="AD310" s="81">
        <v>19.039000000000001</v>
      </c>
      <c r="AE310" s="82"/>
      <c r="AF310" s="83"/>
      <c r="AG310" s="102">
        <v>12</v>
      </c>
      <c r="AH310" s="103"/>
      <c r="AI310" s="102" t="s">
        <v>60</v>
      </c>
      <c r="AJ310" s="103"/>
      <c r="AK310" s="107" t="s">
        <v>46</v>
      </c>
      <c r="AL310" s="108"/>
      <c r="AM310" s="108"/>
      <c r="AN310" s="109"/>
      <c r="AP310" s="7"/>
      <c r="AQ310" s="16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8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9"/>
      <c r="BV310" s="1"/>
      <c r="BW310" s="8"/>
    </row>
    <row r="311" spans="3:75" ht="18.75" customHeight="1" x14ac:dyDescent="0.25">
      <c r="C311" s="76" t="s">
        <v>30</v>
      </c>
      <c r="D311" s="77"/>
      <c r="E311" s="77"/>
      <c r="F311" s="77"/>
      <c r="G311" s="78"/>
      <c r="H311" s="79" t="s">
        <v>23</v>
      </c>
      <c r="I311" s="80"/>
      <c r="J311" s="81">
        <v>17.405999999999999</v>
      </c>
      <c r="K311" s="82"/>
      <c r="L311" s="83"/>
      <c r="M311" s="102" t="s">
        <v>19</v>
      </c>
      <c r="N311" s="103"/>
      <c r="O311" s="102" t="s">
        <v>19</v>
      </c>
      <c r="P311" s="103"/>
      <c r="Q311" s="104"/>
      <c r="R311" s="105"/>
      <c r="S311" s="105"/>
      <c r="T311" s="106"/>
      <c r="W311" s="76" t="s">
        <v>30</v>
      </c>
      <c r="X311" s="77"/>
      <c r="Y311" s="77"/>
      <c r="Z311" s="77"/>
      <c r="AA311" s="78"/>
      <c r="AB311" s="79" t="s">
        <v>23</v>
      </c>
      <c r="AC311" s="80"/>
      <c r="AD311" s="81">
        <v>17.405999999999999</v>
      </c>
      <c r="AE311" s="82"/>
      <c r="AF311" s="83"/>
      <c r="AG311" s="102" t="s">
        <v>19</v>
      </c>
      <c r="AH311" s="103"/>
      <c r="AI311" s="102" t="s">
        <v>19</v>
      </c>
      <c r="AJ311" s="103"/>
      <c r="AK311" s="104"/>
      <c r="AL311" s="105"/>
      <c r="AM311" s="105"/>
      <c r="AN311" s="106"/>
      <c r="AP311" s="7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8"/>
    </row>
    <row r="312" spans="3:75" ht="18.75" customHeight="1" x14ac:dyDescent="0.25">
      <c r="C312" s="76" t="s">
        <v>31</v>
      </c>
      <c r="D312" s="77"/>
      <c r="E312" s="77"/>
      <c r="F312" s="77"/>
      <c r="G312" s="78"/>
      <c r="H312" s="79" t="s">
        <v>32</v>
      </c>
      <c r="I312" s="80"/>
      <c r="J312" s="81">
        <v>20</v>
      </c>
      <c r="K312" s="82"/>
      <c r="L312" s="83"/>
      <c r="M312" s="102" t="s">
        <v>19</v>
      </c>
      <c r="N312" s="103"/>
      <c r="O312" s="102" t="s">
        <v>19</v>
      </c>
      <c r="P312" s="103"/>
      <c r="Q312" s="104"/>
      <c r="R312" s="105"/>
      <c r="S312" s="105"/>
      <c r="T312" s="106"/>
      <c r="W312" s="76" t="s">
        <v>31</v>
      </c>
      <c r="X312" s="77"/>
      <c r="Y312" s="77"/>
      <c r="Z312" s="77"/>
      <c r="AA312" s="78"/>
      <c r="AB312" s="79" t="s">
        <v>32</v>
      </c>
      <c r="AC312" s="80"/>
      <c r="AD312" s="81">
        <v>20</v>
      </c>
      <c r="AE312" s="82"/>
      <c r="AF312" s="83"/>
      <c r="AG312" s="102" t="s">
        <v>19</v>
      </c>
      <c r="AH312" s="103"/>
      <c r="AI312" s="102" t="s">
        <v>19</v>
      </c>
      <c r="AJ312" s="103"/>
      <c r="AK312" s="104"/>
      <c r="AL312" s="105"/>
      <c r="AM312" s="105"/>
      <c r="AN312" s="106"/>
      <c r="AP312" s="7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8"/>
    </row>
    <row r="313" spans="3:75" ht="18.75" customHeight="1" x14ac:dyDescent="0.25">
      <c r="AP313" s="7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8"/>
    </row>
    <row r="314" spans="3:75" ht="18.75" customHeight="1" x14ac:dyDescent="0.25">
      <c r="C314" s="93"/>
      <c r="D314" s="94"/>
      <c r="E314" s="94"/>
      <c r="F314" s="94"/>
      <c r="G314" s="95"/>
      <c r="H314" s="99" t="s">
        <v>0</v>
      </c>
      <c r="I314" s="99"/>
      <c r="J314" s="99"/>
      <c r="K314" s="99"/>
      <c r="L314" s="99"/>
      <c r="M314" s="99"/>
      <c r="N314" s="99"/>
      <c r="O314" s="99"/>
      <c r="P314" s="99"/>
      <c r="Q314" s="91"/>
      <c r="R314" s="91"/>
      <c r="S314" s="91"/>
      <c r="T314" s="91"/>
      <c r="AP314" s="7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8"/>
    </row>
    <row r="315" spans="3:75" ht="18.75" customHeight="1" x14ac:dyDescent="0.25">
      <c r="C315" s="96"/>
      <c r="D315" s="97"/>
      <c r="E315" s="97"/>
      <c r="F315" s="97"/>
      <c r="G315" s="98"/>
      <c r="H315" s="99"/>
      <c r="I315" s="99"/>
      <c r="J315" s="99"/>
      <c r="K315" s="99"/>
      <c r="L315" s="99"/>
      <c r="M315" s="99"/>
      <c r="N315" s="99"/>
      <c r="O315" s="99"/>
      <c r="P315" s="99"/>
      <c r="Q315" s="91"/>
      <c r="R315" s="91"/>
      <c r="S315" s="91"/>
      <c r="T315" s="91"/>
      <c r="AP315" s="7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</row>
    <row r="316" spans="3:75" ht="18.75" customHeight="1" x14ac:dyDescent="0.25">
      <c r="C316" s="96"/>
      <c r="D316" s="97"/>
      <c r="E316" s="97"/>
      <c r="F316" s="97"/>
      <c r="G316" s="98"/>
      <c r="H316" s="110" t="s">
        <v>59</v>
      </c>
      <c r="I316" s="110"/>
      <c r="J316" s="110"/>
      <c r="K316" s="110"/>
      <c r="L316" s="110"/>
      <c r="M316" s="110"/>
      <c r="N316" s="110"/>
      <c r="O316" s="110"/>
      <c r="P316" s="110"/>
      <c r="Q316" s="91" t="s">
        <v>48</v>
      </c>
      <c r="R316" s="91"/>
      <c r="S316" s="91"/>
      <c r="T316" s="91"/>
      <c r="AP316" s="7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8"/>
    </row>
    <row r="317" spans="3:75" ht="18.75" customHeight="1" x14ac:dyDescent="0.25">
      <c r="C317" s="96"/>
      <c r="D317" s="97"/>
      <c r="E317" s="97"/>
      <c r="F317" s="97"/>
      <c r="G317" s="98"/>
      <c r="H317" s="110"/>
      <c r="I317" s="110"/>
      <c r="J317" s="110"/>
      <c r="K317" s="110"/>
      <c r="L317" s="110"/>
      <c r="M317" s="110"/>
      <c r="N317" s="110"/>
      <c r="O317" s="110"/>
      <c r="P317" s="110"/>
      <c r="Q317" s="92"/>
      <c r="R317" s="92"/>
      <c r="S317" s="92"/>
      <c r="T317" s="92"/>
      <c r="AP317" s="7"/>
      <c r="AQ317" s="101" t="s">
        <v>35</v>
      </c>
      <c r="AR317" s="101"/>
      <c r="AS317" s="101"/>
      <c r="AT317" s="101"/>
      <c r="AU317" s="101"/>
      <c r="AV317" s="101"/>
      <c r="AW317" s="101"/>
      <c r="AX317" s="101"/>
      <c r="AY317" s="101"/>
      <c r="AZ317" s="101"/>
      <c r="BA317" s="101"/>
      <c r="BB317" s="101"/>
      <c r="BC317" s="101"/>
      <c r="BD317" s="101"/>
      <c r="BE317" s="101"/>
      <c r="BF317" s="101"/>
      <c r="BG317" s="101"/>
      <c r="BH317" s="10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8"/>
    </row>
    <row r="318" spans="3:75" ht="18.75" customHeight="1" x14ac:dyDescent="0.25">
      <c r="C318" s="89" t="s">
        <v>4</v>
      </c>
      <c r="D318" s="89"/>
      <c r="E318" s="89"/>
      <c r="F318" s="89"/>
      <c r="G318" s="89"/>
      <c r="H318" s="90" t="s">
        <v>5</v>
      </c>
      <c r="I318" s="90"/>
      <c r="J318" s="89" t="s">
        <v>6</v>
      </c>
      <c r="K318" s="89"/>
      <c r="L318" s="89"/>
      <c r="M318" s="89" t="s">
        <v>7</v>
      </c>
      <c r="N318" s="89"/>
      <c r="O318" s="89" t="s">
        <v>8</v>
      </c>
      <c r="P318" s="89"/>
      <c r="Q318" s="89" t="s">
        <v>9</v>
      </c>
      <c r="R318" s="89"/>
      <c r="S318" s="89"/>
      <c r="T318" s="89"/>
      <c r="AP318" s="7"/>
      <c r="AQ318" s="55"/>
      <c r="AR318" s="21" t="s">
        <v>61</v>
      </c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2"/>
      <c r="BF318" s="1"/>
      <c r="BG318" s="1"/>
      <c r="BH318" s="23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8"/>
    </row>
    <row r="319" spans="3:75" ht="18.75" customHeight="1" x14ac:dyDescent="0.25">
      <c r="C319" s="89"/>
      <c r="D319" s="89"/>
      <c r="E319" s="89"/>
      <c r="F319" s="89"/>
      <c r="G319" s="89"/>
      <c r="H319" s="90"/>
      <c r="I319" s="90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AP319" s="7"/>
      <c r="AQ319" s="12"/>
      <c r="AR319" s="21" t="s">
        <v>38</v>
      </c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2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8"/>
    </row>
    <row r="320" spans="3:75" ht="18.75" customHeight="1" x14ac:dyDescent="0.25">
      <c r="C320" s="70" t="s">
        <v>10</v>
      </c>
      <c r="D320" s="71"/>
      <c r="E320" s="71"/>
      <c r="F320" s="71"/>
      <c r="G320" s="71"/>
      <c r="H320" s="72" t="s">
        <v>11</v>
      </c>
      <c r="I320" s="72"/>
      <c r="J320" s="73">
        <v>2.42</v>
      </c>
      <c r="K320" s="73"/>
      <c r="L320" s="73"/>
      <c r="M320" s="74">
        <v>2</v>
      </c>
      <c r="N320" s="74"/>
      <c r="O320" s="102" t="s">
        <v>19</v>
      </c>
      <c r="P320" s="103"/>
      <c r="Q320" s="75"/>
      <c r="R320" s="75"/>
      <c r="S320" s="75"/>
      <c r="T320" s="75"/>
      <c r="AP320" s="7"/>
      <c r="AQ320" s="12"/>
      <c r="AR320" s="21" t="s">
        <v>39</v>
      </c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2"/>
      <c r="BF320" s="1"/>
      <c r="BG320" s="1"/>
      <c r="BH320" s="23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8"/>
    </row>
    <row r="321" spans="3:75" ht="18.75" customHeight="1" x14ac:dyDescent="0.25">
      <c r="C321" s="70" t="s">
        <v>14</v>
      </c>
      <c r="D321" s="71"/>
      <c r="E321" s="71"/>
      <c r="F321" s="71"/>
      <c r="G321" s="71"/>
      <c r="H321" s="72" t="s">
        <v>11</v>
      </c>
      <c r="I321" s="72"/>
      <c r="J321" s="73">
        <v>2.42</v>
      </c>
      <c r="K321" s="73"/>
      <c r="L321" s="73"/>
      <c r="M321" s="74">
        <v>2.12</v>
      </c>
      <c r="N321" s="74"/>
      <c r="O321" s="102" t="s">
        <v>19</v>
      </c>
      <c r="P321" s="103"/>
      <c r="Q321" s="75"/>
      <c r="R321" s="75"/>
      <c r="S321" s="75"/>
      <c r="T321" s="75"/>
      <c r="AP321" s="7"/>
      <c r="AQ321" s="12"/>
      <c r="AR321" s="21" t="s">
        <v>40</v>
      </c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2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8"/>
    </row>
    <row r="322" spans="3:75" ht="18.75" customHeight="1" x14ac:dyDescent="0.25">
      <c r="C322" s="70" t="s">
        <v>17</v>
      </c>
      <c r="D322" s="71"/>
      <c r="E322" s="71"/>
      <c r="F322" s="71"/>
      <c r="G322" s="71"/>
      <c r="H322" s="72" t="s">
        <v>15</v>
      </c>
      <c r="I322" s="72"/>
      <c r="J322" s="73">
        <v>4.782</v>
      </c>
      <c r="K322" s="73"/>
      <c r="L322" s="73"/>
      <c r="M322" s="74">
        <v>4.5999999999999996</v>
      </c>
      <c r="N322" s="74"/>
      <c r="O322" s="102" t="s">
        <v>19</v>
      </c>
      <c r="P322" s="103"/>
      <c r="Q322" s="75"/>
      <c r="R322" s="75"/>
      <c r="S322" s="75"/>
      <c r="T322" s="75"/>
      <c r="AP322" s="7"/>
      <c r="AQ322" s="24"/>
      <c r="AR322" s="25" t="s">
        <v>41</v>
      </c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7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8"/>
    </row>
    <row r="323" spans="3:75" ht="18.75" customHeight="1" x14ac:dyDescent="0.25">
      <c r="C323" s="70" t="s">
        <v>17</v>
      </c>
      <c r="D323" s="71"/>
      <c r="E323" s="71"/>
      <c r="F323" s="71"/>
      <c r="G323" s="71"/>
      <c r="H323" s="72" t="s">
        <v>15</v>
      </c>
      <c r="I323" s="72"/>
      <c r="J323" s="73">
        <v>4.782</v>
      </c>
      <c r="K323" s="73"/>
      <c r="L323" s="73"/>
      <c r="M323" s="74">
        <v>4.3</v>
      </c>
      <c r="N323" s="74"/>
      <c r="O323" s="102" t="s">
        <v>19</v>
      </c>
      <c r="P323" s="103"/>
      <c r="Q323" s="75"/>
      <c r="R323" s="75"/>
      <c r="S323" s="75"/>
      <c r="T323" s="75"/>
      <c r="AP323" s="7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8"/>
    </row>
    <row r="324" spans="3:75" ht="18.75" customHeight="1" thickBot="1" x14ac:dyDescent="0.3">
      <c r="C324" s="70" t="s">
        <v>17</v>
      </c>
      <c r="D324" s="71"/>
      <c r="E324" s="71"/>
      <c r="F324" s="71"/>
      <c r="G324" s="71"/>
      <c r="H324" s="72" t="s">
        <v>15</v>
      </c>
      <c r="I324" s="72"/>
      <c r="J324" s="73">
        <v>4.782</v>
      </c>
      <c r="K324" s="73"/>
      <c r="L324" s="73"/>
      <c r="M324" s="74">
        <v>4</v>
      </c>
      <c r="N324" s="74"/>
      <c r="O324" s="102" t="s">
        <v>19</v>
      </c>
      <c r="P324" s="103"/>
      <c r="Q324" s="75"/>
      <c r="R324" s="75"/>
      <c r="S324" s="75"/>
      <c r="T324" s="75"/>
      <c r="AP324" s="16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9"/>
    </row>
    <row r="325" spans="3:75" ht="18.75" customHeight="1" x14ac:dyDescent="0.25">
      <c r="C325" s="76" t="s">
        <v>20</v>
      </c>
      <c r="D325" s="77"/>
      <c r="E325" s="77"/>
      <c r="F325" s="77"/>
      <c r="G325" s="78"/>
      <c r="H325" s="72" t="s">
        <v>15</v>
      </c>
      <c r="I325" s="72"/>
      <c r="J325" s="73">
        <v>6.3170000000000002</v>
      </c>
      <c r="K325" s="73"/>
      <c r="L325" s="73"/>
      <c r="M325" s="74">
        <v>6</v>
      </c>
      <c r="N325" s="74"/>
      <c r="O325" s="102" t="s">
        <v>19</v>
      </c>
      <c r="P325" s="103"/>
      <c r="Q325" s="75"/>
      <c r="R325" s="75"/>
      <c r="S325" s="75"/>
      <c r="T325" s="75"/>
      <c r="BV325" s="1"/>
    </row>
    <row r="326" spans="3:75" ht="18.75" customHeight="1" x14ac:dyDescent="0.25">
      <c r="C326" s="76" t="s">
        <v>20</v>
      </c>
      <c r="D326" s="77"/>
      <c r="E326" s="77"/>
      <c r="F326" s="77"/>
      <c r="G326" s="78"/>
      <c r="H326" s="79" t="s">
        <v>15</v>
      </c>
      <c r="I326" s="80"/>
      <c r="J326" s="81">
        <v>6.3170000000000002</v>
      </c>
      <c r="K326" s="82"/>
      <c r="L326" s="83"/>
      <c r="M326" s="102">
        <v>5.5</v>
      </c>
      <c r="N326" s="103"/>
      <c r="O326" s="102" t="s">
        <v>19</v>
      </c>
      <c r="P326" s="103"/>
      <c r="Q326" s="75"/>
      <c r="R326" s="75"/>
      <c r="S326" s="75"/>
      <c r="T326" s="75"/>
      <c r="BV326" s="1"/>
    </row>
    <row r="327" spans="3:75" ht="18.75" customHeight="1" x14ac:dyDescent="0.25">
      <c r="C327" s="76" t="s">
        <v>20</v>
      </c>
      <c r="D327" s="77"/>
      <c r="E327" s="77"/>
      <c r="F327" s="77"/>
      <c r="G327" s="78"/>
      <c r="H327" s="79" t="s">
        <v>15</v>
      </c>
      <c r="I327" s="80"/>
      <c r="J327" s="81">
        <v>6.3170000000000002</v>
      </c>
      <c r="K327" s="82"/>
      <c r="L327" s="83"/>
      <c r="M327" s="102">
        <v>6</v>
      </c>
      <c r="N327" s="103"/>
      <c r="O327" s="102" t="s">
        <v>60</v>
      </c>
      <c r="P327" s="103"/>
      <c r="Q327" s="107" t="s">
        <v>13</v>
      </c>
      <c r="R327" s="108"/>
      <c r="S327" s="108"/>
      <c r="T327" s="109"/>
      <c r="BV327" s="1"/>
    </row>
    <row r="328" spans="3:75" ht="18.75" customHeight="1" x14ac:dyDescent="0.25">
      <c r="C328" s="76" t="s">
        <v>21</v>
      </c>
      <c r="D328" s="77"/>
      <c r="E328" s="77"/>
      <c r="F328" s="77"/>
      <c r="G328" s="78"/>
      <c r="H328" s="79" t="s">
        <v>15</v>
      </c>
      <c r="I328" s="80"/>
      <c r="J328" s="81">
        <v>6.9809999999999999</v>
      </c>
      <c r="K328" s="82"/>
      <c r="L328" s="83"/>
      <c r="M328" s="102">
        <v>6.5</v>
      </c>
      <c r="N328" s="103"/>
      <c r="O328" s="102" t="s">
        <v>60</v>
      </c>
      <c r="P328" s="103"/>
      <c r="Q328" s="107" t="s">
        <v>46</v>
      </c>
      <c r="R328" s="108"/>
      <c r="S328" s="108"/>
      <c r="T328" s="109"/>
      <c r="BV328" s="1"/>
    </row>
    <row r="329" spans="3:75" ht="18.75" customHeight="1" x14ac:dyDescent="0.25">
      <c r="C329" s="76" t="s">
        <v>21</v>
      </c>
      <c r="D329" s="77"/>
      <c r="E329" s="77"/>
      <c r="F329" s="77"/>
      <c r="G329" s="78"/>
      <c r="H329" s="79" t="s">
        <v>15</v>
      </c>
      <c r="I329" s="80"/>
      <c r="J329" s="81">
        <v>6.9809999999999999</v>
      </c>
      <c r="K329" s="82"/>
      <c r="L329" s="83"/>
      <c r="M329" s="102">
        <v>6</v>
      </c>
      <c r="N329" s="103"/>
      <c r="O329" s="102" t="s">
        <v>60</v>
      </c>
      <c r="P329" s="103"/>
      <c r="Q329" s="107" t="s">
        <v>13</v>
      </c>
      <c r="R329" s="108"/>
      <c r="S329" s="108"/>
      <c r="T329" s="109"/>
      <c r="BV329" s="1"/>
    </row>
    <row r="330" spans="3:75" ht="18.75" customHeight="1" x14ac:dyDescent="0.25">
      <c r="C330" s="76" t="s">
        <v>21</v>
      </c>
      <c r="D330" s="77"/>
      <c r="E330" s="77"/>
      <c r="F330" s="77"/>
      <c r="G330" s="78"/>
      <c r="H330" s="79" t="s">
        <v>15</v>
      </c>
      <c r="I330" s="80"/>
      <c r="J330" s="81">
        <v>6.9809999999999999</v>
      </c>
      <c r="K330" s="82"/>
      <c r="L330" s="83"/>
      <c r="M330" s="102">
        <v>5.34</v>
      </c>
      <c r="N330" s="103"/>
      <c r="O330" s="102" t="s">
        <v>60</v>
      </c>
      <c r="P330" s="103"/>
      <c r="Q330" s="107" t="s">
        <v>13</v>
      </c>
      <c r="R330" s="108"/>
      <c r="S330" s="108"/>
      <c r="T330" s="109"/>
      <c r="BV330" s="1"/>
    </row>
    <row r="331" spans="3:75" ht="18.75" customHeight="1" x14ac:dyDescent="0.25">
      <c r="C331" s="76" t="s">
        <v>21</v>
      </c>
      <c r="D331" s="77"/>
      <c r="E331" s="77"/>
      <c r="F331" s="77"/>
      <c r="G331" s="78"/>
      <c r="H331" s="79" t="s">
        <v>15</v>
      </c>
      <c r="I331" s="80"/>
      <c r="J331" s="81">
        <v>6.9809999999999999</v>
      </c>
      <c r="K331" s="82"/>
      <c r="L331" s="83"/>
      <c r="M331" s="102">
        <v>6.5</v>
      </c>
      <c r="N331" s="103"/>
      <c r="O331" s="102" t="s">
        <v>60</v>
      </c>
      <c r="P331" s="103"/>
      <c r="Q331" s="107" t="s">
        <v>46</v>
      </c>
      <c r="R331" s="108"/>
      <c r="S331" s="108"/>
      <c r="T331" s="109"/>
      <c r="BV331" s="1"/>
    </row>
    <row r="332" spans="3:75" ht="18.75" customHeight="1" x14ac:dyDescent="0.25">
      <c r="C332" s="76" t="s">
        <v>25</v>
      </c>
      <c r="D332" s="77"/>
      <c r="E332" s="77"/>
      <c r="F332" s="77"/>
      <c r="G332" s="78"/>
      <c r="H332" s="79" t="s">
        <v>23</v>
      </c>
      <c r="I332" s="80"/>
      <c r="J332" s="81">
        <v>7.1449999999999996</v>
      </c>
      <c r="K332" s="82"/>
      <c r="L332" s="83"/>
      <c r="M332" s="102">
        <v>7</v>
      </c>
      <c r="N332" s="103"/>
      <c r="O332" s="102" t="s">
        <v>60</v>
      </c>
      <c r="P332" s="103"/>
      <c r="Q332" s="107" t="s">
        <v>46</v>
      </c>
      <c r="R332" s="108"/>
      <c r="S332" s="108"/>
      <c r="T332" s="109"/>
      <c r="BV332" s="1"/>
    </row>
    <row r="333" spans="3:75" ht="18.75" customHeight="1" x14ac:dyDescent="0.25">
      <c r="C333" s="76" t="s">
        <v>26</v>
      </c>
      <c r="D333" s="77"/>
      <c r="E333" s="77"/>
      <c r="F333" s="77"/>
      <c r="G333" s="78"/>
      <c r="H333" s="79" t="s">
        <v>23</v>
      </c>
      <c r="I333" s="80"/>
      <c r="J333" s="81">
        <v>7.25</v>
      </c>
      <c r="K333" s="82"/>
      <c r="L333" s="83"/>
      <c r="M333" s="102">
        <v>7</v>
      </c>
      <c r="N333" s="103"/>
      <c r="O333" s="102" t="s">
        <v>60</v>
      </c>
      <c r="P333" s="103"/>
      <c r="Q333" s="107" t="s">
        <v>13</v>
      </c>
      <c r="R333" s="108"/>
      <c r="S333" s="108"/>
      <c r="T333" s="109"/>
      <c r="BV333" s="1"/>
    </row>
    <row r="334" spans="3:75" ht="18.75" customHeight="1" x14ac:dyDescent="0.25">
      <c r="C334" s="76" t="s">
        <v>27</v>
      </c>
      <c r="D334" s="77"/>
      <c r="E334" s="77"/>
      <c r="F334" s="77"/>
      <c r="G334" s="78"/>
      <c r="H334" s="79" t="s">
        <v>23</v>
      </c>
      <c r="I334" s="80"/>
      <c r="J334" s="81">
        <v>10.15</v>
      </c>
      <c r="K334" s="82"/>
      <c r="L334" s="83"/>
      <c r="M334" s="102">
        <v>9.1999999999999993</v>
      </c>
      <c r="N334" s="103"/>
      <c r="O334" s="102" t="s">
        <v>60</v>
      </c>
      <c r="P334" s="103"/>
      <c r="Q334" s="107" t="s">
        <v>13</v>
      </c>
      <c r="R334" s="108"/>
      <c r="S334" s="108"/>
      <c r="T334" s="109"/>
      <c r="BV334" s="1"/>
    </row>
    <row r="335" spans="3:75" ht="18.75" customHeight="1" x14ac:dyDescent="0.25">
      <c r="C335" s="76" t="s">
        <v>28</v>
      </c>
      <c r="D335" s="77"/>
      <c r="E335" s="77"/>
      <c r="F335" s="77"/>
      <c r="G335" s="78"/>
      <c r="H335" s="79" t="s">
        <v>23</v>
      </c>
      <c r="I335" s="80"/>
      <c r="J335" s="81">
        <v>11.9</v>
      </c>
      <c r="K335" s="82"/>
      <c r="L335" s="83"/>
      <c r="M335" s="102">
        <v>10</v>
      </c>
      <c r="N335" s="103"/>
      <c r="O335" s="102" t="s">
        <v>60</v>
      </c>
      <c r="P335" s="103"/>
      <c r="Q335" s="107" t="s">
        <v>44</v>
      </c>
      <c r="R335" s="108"/>
      <c r="S335" s="108"/>
      <c r="T335" s="109"/>
      <c r="BV335" s="1"/>
    </row>
    <row r="336" spans="3:75" ht="18.75" customHeight="1" x14ac:dyDescent="0.25">
      <c r="C336" s="76" t="s">
        <v>28</v>
      </c>
      <c r="D336" s="77"/>
      <c r="E336" s="77"/>
      <c r="F336" s="77"/>
      <c r="G336" s="78"/>
      <c r="H336" s="79" t="s">
        <v>23</v>
      </c>
      <c r="I336" s="80"/>
      <c r="J336" s="81">
        <v>11.9</v>
      </c>
      <c r="K336" s="82"/>
      <c r="L336" s="83"/>
      <c r="M336" s="102">
        <v>10.199999999999999</v>
      </c>
      <c r="N336" s="103"/>
      <c r="O336" s="102" t="s">
        <v>60</v>
      </c>
      <c r="P336" s="103"/>
      <c r="Q336" s="107" t="s">
        <v>13</v>
      </c>
      <c r="R336" s="108"/>
      <c r="S336" s="108"/>
      <c r="T336" s="109"/>
      <c r="BV336" s="1"/>
    </row>
    <row r="337" spans="1:76" ht="18.75" customHeight="1" x14ac:dyDescent="0.25">
      <c r="C337" s="76" t="s">
        <v>28</v>
      </c>
      <c r="D337" s="77"/>
      <c r="E337" s="77"/>
      <c r="F337" s="77"/>
      <c r="G337" s="78"/>
      <c r="H337" s="79" t="s">
        <v>23</v>
      </c>
      <c r="I337" s="80"/>
      <c r="J337" s="81">
        <v>11.9</v>
      </c>
      <c r="K337" s="82"/>
      <c r="L337" s="83"/>
      <c r="M337" s="102">
        <v>9.8000000000000007</v>
      </c>
      <c r="N337" s="103"/>
      <c r="O337" s="102" t="s">
        <v>60</v>
      </c>
      <c r="P337" s="103"/>
      <c r="Q337" s="107" t="s">
        <v>44</v>
      </c>
      <c r="R337" s="108"/>
      <c r="S337" s="108"/>
      <c r="T337" s="109"/>
      <c r="BV337" s="1"/>
    </row>
    <row r="338" spans="1:76" ht="18.75" customHeight="1" x14ac:dyDescent="0.25">
      <c r="C338" s="76" t="s">
        <v>29</v>
      </c>
      <c r="D338" s="77"/>
      <c r="E338" s="77"/>
      <c r="F338" s="77"/>
      <c r="G338" s="78"/>
      <c r="H338" s="79" t="s">
        <v>23</v>
      </c>
      <c r="I338" s="80"/>
      <c r="J338" s="81">
        <v>19.039000000000001</v>
      </c>
      <c r="K338" s="82"/>
      <c r="L338" s="83"/>
      <c r="M338" s="102">
        <v>12</v>
      </c>
      <c r="N338" s="103"/>
      <c r="O338" s="102" t="s">
        <v>60</v>
      </c>
      <c r="P338" s="103"/>
      <c r="Q338" s="107" t="s">
        <v>46</v>
      </c>
      <c r="R338" s="108"/>
      <c r="S338" s="108"/>
      <c r="T338" s="109"/>
      <c r="BV338" s="1"/>
    </row>
    <row r="339" spans="1:76" ht="18.75" customHeight="1" x14ac:dyDescent="0.25">
      <c r="C339" s="76" t="s">
        <v>30</v>
      </c>
      <c r="D339" s="77"/>
      <c r="E339" s="77"/>
      <c r="F339" s="77"/>
      <c r="G339" s="78"/>
      <c r="H339" s="79" t="s">
        <v>23</v>
      </c>
      <c r="I339" s="80"/>
      <c r="J339" s="81">
        <v>17.405999999999999</v>
      </c>
      <c r="K339" s="82"/>
      <c r="L339" s="83"/>
      <c r="M339" s="102" t="s">
        <v>19</v>
      </c>
      <c r="N339" s="103"/>
      <c r="O339" s="102" t="s">
        <v>19</v>
      </c>
      <c r="P339" s="103"/>
      <c r="Q339" s="104"/>
      <c r="R339" s="105"/>
      <c r="S339" s="105"/>
      <c r="T339" s="106"/>
      <c r="BV339" s="1"/>
    </row>
    <row r="340" spans="1:76" ht="18.75" customHeight="1" x14ac:dyDescent="0.25">
      <c r="C340" s="76" t="s">
        <v>31</v>
      </c>
      <c r="D340" s="77"/>
      <c r="E340" s="77"/>
      <c r="F340" s="77"/>
      <c r="G340" s="78"/>
      <c r="H340" s="79" t="s">
        <v>32</v>
      </c>
      <c r="I340" s="80"/>
      <c r="J340" s="81">
        <v>20</v>
      </c>
      <c r="K340" s="82"/>
      <c r="L340" s="83"/>
      <c r="M340" s="102" t="s">
        <v>19</v>
      </c>
      <c r="N340" s="103"/>
      <c r="O340" s="102" t="s">
        <v>19</v>
      </c>
      <c r="P340" s="103"/>
      <c r="Q340" s="104"/>
      <c r="R340" s="105"/>
      <c r="S340" s="105"/>
      <c r="T340" s="106"/>
      <c r="AB340" t="s">
        <v>62</v>
      </c>
      <c r="BV340" s="1"/>
    </row>
    <row r="341" spans="1:76" ht="18.75" customHeight="1" x14ac:dyDescent="0.25">
      <c r="BV341" s="1"/>
    </row>
    <row r="342" spans="1:76" ht="18.75" customHeight="1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57"/>
      <c r="AN342" s="57"/>
      <c r="AO342" s="57"/>
      <c r="AP342" s="57"/>
      <c r="AQ342" s="57"/>
      <c r="AR342" s="57"/>
      <c r="AS342" s="57"/>
      <c r="AT342" s="57"/>
      <c r="AU342" s="57"/>
      <c r="AV342" s="57"/>
      <c r="AW342" s="57"/>
      <c r="AX342" s="57"/>
      <c r="AY342" s="57"/>
      <c r="AZ342" s="57"/>
      <c r="BA342" s="57"/>
      <c r="BB342" s="57"/>
      <c r="BC342" s="57"/>
      <c r="BD342" s="57"/>
      <c r="BE342" s="57"/>
      <c r="BF342" s="57"/>
      <c r="BG342" s="57"/>
      <c r="BH342" s="57"/>
      <c r="BI342" s="57"/>
      <c r="BJ342" s="57"/>
      <c r="BK342" s="57"/>
      <c r="BL342" s="57"/>
      <c r="BM342" s="57"/>
      <c r="BN342" s="57"/>
      <c r="BO342" s="57"/>
      <c r="BP342" s="57"/>
      <c r="BQ342" s="57"/>
      <c r="BR342" s="57"/>
      <c r="BS342" s="57"/>
      <c r="BT342" s="57"/>
      <c r="BU342" s="57"/>
      <c r="BV342" s="57"/>
      <c r="BW342" s="57"/>
      <c r="BX342" s="57"/>
    </row>
    <row r="343" spans="1:76" ht="18.75" customHeight="1" thickBot="1" x14ac:dyDescent="0.3">
      <c r="C343" s="93"/>
      <c r="D343" s="94"/>
      <c r="E343" s="94"/>
      <c r="F343" s="94"/>
      <c r="G343" s="95"/>
      <c r="H343" s="99" t="s">
        <v>0</v>
      </c>
      <c r="I343" s="99"/>
      <c r="J343" s="99"/>
      <c r="K343" s="99"/>
      <c r="L343" s="99"/>
      <c r="M343" s="99"/>
      <c r="N343" s="99"/>
      <c r="O343" s="99"/>
      <c r="P343" s="99"/>
      <c r="Q343" s="91"/>
      <c r="R343" s="91"/>
      <c r="S343" s="91"/>
      <c r="T343" s="91"/>
      <c r="U343" s="2"/>
      <c r="W343" s="93"/>
      <c r="X343" s="94"/>
      <c r="Y343" s="94"/>
      <c r="Z343" s="94"/>
      <c r="AA343" s="95"/>
      <c r="AB343" s="99" t="s">
        <v>0</v>
      </c>
      <c r="AC343" s="99"/>
      <c r="AD343" s="99"/>
      <c r="AE343" s="99"/>
      <c r="AF343" s="99"/>
      <c r="AG343" s="99"/>
      <c r="AH343" s="99"/>
      <c r="AI343" s="99"/>
      <c r="AJ343" s="99"/>
      <c r="AK343" s="91"/>
      <c r="AL343" s="91"/>
      <c r="AM343" s="91"/>
      <c r="AN343" s="9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</row>
    <row r="344" spans="1:76" ht="18.75" customHeight="1" x14ac:dyDescent="0.25">
      <c r="C344" s="96"/>
      <c r="D344" s="97"/>
      <c r="E344" s="97"/>
      <c r="F344" s="97"/>
      <c r="G344" s="98"/>
      <c r="H344" s="99"/>
      <c r="I344" s="99"/>
      <c r="J344" s="99"/>
      <c r="K344" s="99"/>
      <c r="L344" s="99"/>
      <c r="M344" s="99"/>
      <c r="N344" s="99"/>
      <c r="O344" s="99"/>
      <c r="P344" s="99"/>
      <c r="Q344" s="91"/>
      <c r="R344" s="91"/>
      <c r="S344" s="91"/>
      <c r="T344" s="91"/>
      <c r="U344" s="2"/>
      <c r="W344" s="96"/>
      <c r="X344" s="97"/>
      <c r="Y344" s="97"/>
      <c r="Z344" s="97"/>
      <c r="AA344" s="98"/>
      <c r="AB344" s="99"/>
      <c r="AC344" s="99"/>
      <c r="AD344" s="99"/>
      <c r="AE344" s="99"/>
      <c r="AF344" s="99"/>
      <c r="AG344" s="99"/>
      <c r="AH344" s="99"/>
      <c r="AI344" s="99"/>
      <c r="AJ344" s="99"/>
      <c r="AK344" s="91"/>
      <c r="AL344" s="91"/>
      <c r="AM344" s="91"/>
      <c r="AN344" s="91"/>
      <c r="AP344" s="3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5"/>
    </row>
    <row r="345" spans="1:76" ht="18.75" customHeight="1" x14ac:dyDescent="0.25">
      <c r="C345" s="96"/>
      <c r="D345" s="97"/>
      <c r="E345" s="97"/>
      <c r="F345" s="97"/>
      <c r="G345" s="98"/>
      <c r="H345" s="92" t="s">
        <v>63</v>
      </c>
      <c r="I345" s="92"/>
      <c r="J345" s="92"/>
      <c r="K345" s="92"/>
      <c r="L345" s="92"/>
      <c r="M345" s="92"/>
      <c r="N345" s="92"/>
      <c r="O345" s="92"/>
      <c r="P345" s="92"/>
      <c r="Q345" s="91" t="s">
        <v>2</v>
      </c>
      <c r="R345" s="91"/>
      <c r="S345" s="91"/>
      <c r="T345" s="91"/>
      <c r="U345" s="2"/>
      <c r="W345" s="96"/>
      <c r="X345" s="97"/>
      <c r="Y345" s="97"/>
      <c r="Z345" s="97"/>
      <c r="AA345" s="98"/>
      <c r="AB345" s="92" t="s">
        <v>63</v>
      </c>
      <c r="AC345" s="92"/>
      <c r="AD345" s="92"/>
      <c r="AE345" s="92"/>
      <c r="AF345" s="92"/>
      <c r="AG345" s="92"/>
      <c r="AH345" s="92"/>
      <c r="AI345" s="92"/>
      <c r="AJ345" s="92"/>
      <c r="AK345" s="91" t="s">
        <v>3</v>
      </c>
      <c r="AL345" s="91"/>
      <c r="AM345" s="91"/>
      <c r="AN345" s="91"/>
      <c r="AP345" s="7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8"/>
    </row>
    <row r="346" spans="1:76" ht="18.75" customHeight="1" x14ac:dyDescent="0.25">
      <c r="C346" s="96"/>
      <c r="D346" s="97"/>
      <c r="E346" s="97"/>
      <c r="F346" s="97"/>
      <c r="G346" s="98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6"/>
      <c r="W346" s="96"/>
      <c r="X346" s="97"/>
      <c r="Y346" s="97"/>
      <c r="Z346" s="97"/>
      <c r="AA346" s="98"/>
      <c r="AB346" s="92"/>
      <c r="AC346" s="92"/>
      <c r="AD346" s="92"/>
      <c r="AE346" s="92"/>
      <c r="AF346" s="92"/>
      <c r="AG346" s="92"/>
      <c r="AH346" s="92"/>
      <c r="AI346" s="92"/>
      <c r="AJ346" s="92"/>
      <c r="AK346" s="92"/>
      <c r="AL346" s="92"/>
      <c r="AM346" s="92"/>
      <c r="AN346" s="92"/>
      <c r="AP346" s="7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8"/>
    </row>
    <row r="347" spans="1:76" ht="18.75" customHeight="1" x14ac:dyDescent="0.25">
      <c r="C347" s="89" t="s">
        <v>4</v>
      </c>
      <c r="D347" s="89"/>
      <c r="E347" s="89"/>
      <c r="F347" s="89"/>
      <c r="G347" s="89"/>
      <c r="H347" s="90" t="s">
        <v>5</v>
      </c>
      <c r="I347" s="90"/>
      <c r="J347" s="89" t="s">
        <v>6</v>
      </c>
      <c r="K347" s="89"/>
      <c r="L347" s="89"/>
      <c r="M347" s="89" t="s">
        <v>7</v>
      </c>
      <c r="N347" s="89"/>
      <c r="O347" s="89" t="s">
        <v>8</v>
      </c>
      <c r="P347" s="89"/>
      <c r="Q347" s="89" t="s">
        <v>9</v>
      </c>
      <c r="R347" s="89"/>
      <c r="S347" s="89"/>
      <c r="T347" s="89"/>
      <c r="U347" s="9"/>
      <c r="W347" s="89" t="s">
        <v>4</v>
      </c>
      <c r="X347" s="89"/>
      <c r="Y347" s="89"/>
      <c r="Z347" s="89"/>
      <c r="AA347" s="89"/>
      <c r="AB347" s="90" t="s">
        <v>5</v>
      </c>
      <c r="AC347" s="90"/>
      <c r="AD347" s="89" t="s">
        <v>6</v>
      </c>
      <c r="AE347" s="89"/>
      <c r="AF347" s="89"/>
      <c r="AG347" s="89" t="s">
        <v>7</v>
      </c>
      <c r="AH347" s="89"/>
      <c r="AI347" s="89" t="s">
        <v>8</v>
      </c>
      <c r="AJ347" s="89"/>
      <c r="AK347" s="89" t="s">
        <v>9</v>
      </c>
      <c r="AL347" s="89"/>
      <c r="AM347" s="89"/>
      <c r="AN347" s="89"/>
      <c r="AP347" s="7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8"/>
    </row>
    <row r="348" spans="1:76" ht="18.75" customHeight="1" thickBot="1" x14ac:dyDescent="0.3">
      <c r="C348" s="89"/>
      <c r="D348" s="89"/>
      <c r="E348" s="89"/>
      <c r="F348" s="89"/>
      <c r="G348" s="89"/>
      <c r="H348" s="90"/>
      <c r="I348" s="90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9"/>
      <c r="W348" s="89"/>
      <c r="X348" s="89"/>
      <c r="Y348" s="89"/>
      <c r="Z348" s="89"/>
      <c r="AA348" s="89"/>
      <c r="AB348" s="90"/>
      <c r="AC348" s="90"/>
      <c r="AD348" s="89"/>
      <c r="AE348" s="89"/>
      <c r="AF348" s="89"/>
      <c r="AG348" s="89"/>
      <c r="AH348" s="89"/>
      <c r="AI348" s="89"/>
      <c r="AJ348" s="89"/>
      <c r="AK348" s="89"/>
      <c r="AL348" s="89"/>
      <c r="AM348" s="89"/>
      <c r="AN348" s="89"/>
      <c r="AP348" s="7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29"/>
      <c r="BV348" s="1"/>
      <c r="BW348" s="8"/>
    </row>
    <row r="349" spans="1:76" ht="18.75" customHeight="1" x14ac:dyDescent="0.25">
      <c r="C349" s="70" t="s">
        <v>10</v>
      </c>
      <c r="D349" s="71"/>
      <c r="E349" s="71"/>
      <c r="F349" s="71"/>
      <c r="G349" s="71"/>
      <c r="H349" s="72" t="s">
        <v>11</v>
      </c>
      <c r="I349" s="72"/>
      <c r="J349" s="73">
        <v>2.42</v>
      </c>
      <c r="K349" s="73"/>
      <c r="L349" s="73"/>
      <c r="M349" s="74" t="s">
        <v>19</v>
      </c>
      <c r="N349" s="74"/>
      <c r="O349" s="74" t="s">
        <v>19</v>
      </c>
      <c r="P349" s="74"/>
      <c r="Q349" s="75"/>
      <c r="R349" s="75"/>
      <c r="S349" s="75"/>
      <c r="T349" s="75"/>
      <c r="U349" s="10"/>
      <c r="W349" s="70" t="s">
        <v>10</v>
      </c>
      <c r="X349" s="71"/>
      <c r="Y349" s="71"/>
      <c r="Z349" s="71"/>
      <c r="AA349" s="71"/>
      <c r="AB349" s="72" t="s">
        <v>11</v>
      </c>
      <c r="AC349" s="72"/>
      <c r="AD349" s="73">
        <v>2.42</v>
      </c>
      <c r="AE349" s="73"/>
      <c r="AF349" s="73"/>
      <c r="AG349" s="74" t="s">
        <v>19</v>
      </c>
      <c r="AH349" s="74"/>
      <c r="AI349" s="74" t="s">
        <v>19</v>
      </c>
      <c r="AJ349" s="74"/>
      <c r="AK349" s="75"/>
      <c r="AL349" s="75"/>
      <c r="AM349" s="75"/>
      <c r="AN349" s="75"/>
      <c r="AP349" s="7"/>
      <c r="AQ349" s="11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8"/>
      <c r="BV349" s="1"/>
      <c r="BW349" s="8"/>
    </row>
    <row r="350" spans="1:76" ht="18.75" customHeight="1" x14ac:dyDescent="0.25">
      <c r="C350" s="70" t="s">
        <v>14</v>
      </c>
      <c r="D350" s="71"/>
      <c r="E350" s="71"/>
      <c r="F350" s="71"/>
      <c r="G350" s="71"/>
      <c r="H350" s="72" t="s">
        <v>11</v>
      </c>
      <c r="I350" s="72"/>
      <c r="J350" s="73">
        <v>2.42</v>
      </c>
      <c r="K350" s="73"/>
      <c r="L350" s="73"/>
      <c r="M350" s="74" t="s">
        <v>19</v>
      </c>
      <c r="N350" s="74"/>
      <c r="O350" s="74" t="s">
        <v>19</v>
      </c>
      <c r="P350" s="74"/>
      <c r="Q350" s="75"/>
      <c r="R350" s="75"/>
      <c r="S350" s="75"/>
      <c r="T350" s="75"/>
      <c r="U350" s="10"/>
      <c r="W350" s="70" t="s">
        <v>14</v>
      </c>
      <c r="X350" s="71"/>
      <c r="Y350" s="71"/>
      <c r="Z350" s="71"/>
      <c r="AA350" s="71"/>
      <c r="AB350" s="72" t="s">
        <v>11</v>
      </c>
      <c r="AC350" s="72"/>
      <c r="AD350" s="73">
        <v>2.42</v>
      </c>
      <c r="AE350" s="73"/>
      <c r="AF350" s="73"/>
      <c r="AG350" s="74" t="s">
        <v>19</v>
      </c>
      <c r="AH350" s="74"/>
      <c r="AI350" s="74" t="s">
        <v>19</v>
      </c>
      <c r="AJ350" s="74"/>
      <c r="AK350" s="75"/>
      <c r="AL350" s="75"/>
      <c r="AM350" s="75"/>
      <c r="AN350" s="75"/>
      <c r="AP350" s="7"/>
      <c r="AQ350" s="7"/>
      <c r="AR350" s="12"/>
      <c r="AS350" s="1"/>
      <c r="AT350" s="12"/>
      <c r="AU350" s="12"/>
      <c r="AV350" s="1"/>
      <c r="AW350" s="30"/>
      <c r="AX350" s="30"/>
      <c r="AY350" s="1"/>
      <c r="AZ350" s="12"/>
      <c r="BA350" s="12"/>
      <c r="BB350" s="1"/>
      <c r="BC350" s="12"/>
      <c r="BD350" s="12"/>
      <c r="BE350" s="1"/>
      <c r="BF350" s="1"/>
      <c r="BG350" s="1"/>
      <c r="BH350" s="12"/>
      <c r="BI350" s="12"/>
      <c r="BJ350" s="1"/>
      <c r="BK350" s="12"/>
      <c r="BL350" s="12"/>
      <c r="BM350" s="1"/>
      <c r="BN350" s="12"/>
      <c r="BO350" s="12"/>
      <c r="BP350" s="1"/>
      <c r="BQ350" s="12"/>
      <c r="BR350" s="12"/>
      <c r="BS350" s="1"/>
      <c r="BT350" s="12"/>
      <c r="BU350" s="8"/>
      <c r="BV350" s="1"/>
      <c r="BW350" s="8"/>
    </row>
    <row r="351" spans="1:76" ht="18.75" customHeight="1" x14ac:dyDescent="0.25">
      <c r="C351" s="70" t="s">
        <v>17</v>
      </c>
      <c r="D351" s="71"/>
      <c r="E351" s="71"/>
      <c r="F351" s="71"/>
      <c r="G351" s="71"/>
      <c r="H351" s="72" t="s">
        <v>15</v>
      </c>
      <c r="I351" s="72"/>
      <c r="J351" s="73">
        <v>4.782</v>
      </c>
      <c r="K351" s="73"/>
      <c r="L351" s="73"/>
      <c r="M351" s="74" t="s">
        <v>19</v>
      </c>
      <c r="N351" s="74"/>
      <c r="O351" s="74" t="s">
        <v>19</v>
      </c>
      <c r="P351" s="74"/>
      <c r="Q351" s="75"/>
      <c r="R351" s="75"/>
      <c r="S351" s="75"/>
      <c r="T351" s="75"/>
      <c r="U351" s="10"/>
      <c r="W351" s="70" t="s">
        <v>17</v>
      </c>
      <c r="X351" s="71"/>
      <c r="Y351" s="71"/>
      <c r="Z351" s="71"/>
      <c r="AA351" s="71"/>
      <c r="AB351" s="72" t="s">
        <v>15</v>
      </c>
      <c r="AC351" s="72"/>
      <c r="AD351" s="73">
        <v>4.782</v>
      </c>
      <c r="AE351" s="73"/>
      <c r="AF351" s="73"/>
      <c r="AG351" s="74" t="s">
        <v>19</v>
      </c>
      <c r="AH351" s="74"/>
      <c r="AI351" s="74" t="s">
        <v>19</v>
      </c>
      <c r="AJ351" s="74"/>
      <c r="AK351" s="75"/>
      <c r="AL351" s="75"/>
      <c r="AM351" s="75"/>
      <c r="AN351" s="75"/>
      <c r="AP351" s="7"/>
      <c r="AQ351" s="7"/>
      <c r="AR351" s="12"/>
      <c r="AS351" s="1"/>
      <c r="AT351" s="12"/>
      <c r="AU351" s="12"/>
      <c r="AV351" s="1"/>
      <c r="AW351" s="30"/>
      <c r="AX351" s="30"/>
      <c r="AY351" s="1"/>
      <c r="AZ351" s="12"/>
      <c r="BA351" s="12"/>
      <c r="BB351" s="1"/>
      <c r="BC351" s="12"/>
      <c r="BD351" s="12"/>
      <c r="BE351" s="1"/>
      <c r="BF351" s="1"/>
      <c r="BG351" s="1"/>
      <c r="BH351" s="12"/>
      <c r="BI351" s="12"/>
      <c r="BJ351" s="1"/>
      <c r="BK351" s="12"/>
      <c r="BL351" s="12"/>
      <c r="BM351" s="1"/>
      <c r="BN351" s="12"/>
      <c r="BO351" s="12"/>
      <c r="BP351" s="1"/>
      <c r="BQ351" s="12"/>
      <c r="BR351" s="12"/>
      <c r="BS351" s="1"/>
      <c r="BT351" s="12"/>
      <c r="BU351" s="8"/>
      <c r="BV351" s="1"/>
      <c r="BW351" s="8"/>
    </row>
    <row r="352" spans="1:76" ht="18.75" customHeight="1" x14ac:dyDescent="0.25">
      <c r="C352" s="76" t="s">
        <v>20</v>
      </c>
      <c r="D352" s="77"/>
      <c r="E352" s="77"/>
      <c r="F352" s="77"/>
      <c r="G352" s="78"/>
      <c r="H352" s="72" t="s">
        <v>15</v>
      </c>
      <c r="I352" s="72"/>
      <c r="J352" s="73">
        <v>6.3170000000000002</v>
      </c>
      <c r="K352" s="73"/>
      <c r="L352" s="73"/>
      <c r="M352" s="74" t="s">
        <v>19</v>
      </c>
      <c r="N352" s="74"/>
      <c r="O352" s="74" t="s">
        <v>19</v>
      </c>
      <c r="P352" s="74"/>
      <c r="Q352" s="75"/>
      <c r="R352" s="75"/>
      <c r="S352" s="75"/>
      <c r="T352" s="75"/>
      <c r="U352" s="10"/>
      <c r="W352" s="76" t="s">
        <v>20</v>
      </c>
      <c r="X352" s="77"/>
      <c r="Y352" s="77"/>
      <c r="Z352" s="77"/>
      <c r="AA352" s="78"/>
      <c r="AB352" s="72" t="s">
        <v>15</v>
      </c>
      <c r="AC352" s="72"/>
      <c r="AD352" s="73">
        <v>6.3170000000000002</v>
      </c>
      <c r="AE352" s="73"/>
      <c r="AF352" s="73"/>
      <c r="AG352" s="74" t="s">
        <v>19</v>
      </c>
      <c r="AH352" s="74"/>
      <c r="AI352" s="74" t="s">
        <v>19</v>
      </c>
      <c r="AJ352" s="74"/>
      <c r="AK352" s="75"/>
      <c r="AL352" s="75"/>
      <c r="AM352" s="75"/>
      <c r="AN352" s="75"/>
      <c r="AP352" s="7"/>
      <c r="AQ352" s="7"/>
      <c r="AR352" s="12"/>
      <c r="AS352" s="1"/>
      <c r="AT352" s="12"/>
      <c r="AU352" s="12"/>
      <c r="AV352" s="1"/>
      <c r="AW352" s="30"/>
      <c r="AX352" s="30"/>
      <c r="AY352" s="1"/>
      <c r="AZ352" s="12"/>
      <c r="BA352" s="12"/>
      <c r="BB352" s="1"/>
      <c r="BC352" s="12"/>
      <c r="BD352" s="12"/>
      <c r="BE352" s="1"/>
      <c r="BF352" s="1"/>
      <c r="BG352" s="1"/>
      <c r="BH352" s="12"/>
      <c r="BI352" s="12"/>
      <c r="BJ352" s="1"/>
      <c r="BK352" s="12"/>
      <c r="BL352" s="12"/>
      <c r="BM352" s="1"/>
      <c r="BN352" s="12"/>
      <c r="BO352" s="12"/>
      <c r="BP352" s="1"/>
      <c r="BQ352" s="12"/>
      <c r="BR352" s="12"/>
      <c r="BS352" s="1"/>
      <c r="BT352" s="12"/>
      <c r="BU352" s="8"/>
      <c r="BV352" s="1"/>
      <c r="BW352" s="8"/>
    </row>
    <row r="353" spans="3:75" ht="18.75" customHeight="1" x14ac:dyDescent="0.25">
      <c r="C353" s="76" t="s">
        <v>20</v>
      </c>
      <c r="D353" s="77"/>
      <c r="E353" s="77"/>
      <c r="F353" s="77"/>
      <c r="G353" s="78"/>
      <c r="H353" s="72" t="s">
        <v>15</v>
      </c>
      <c r="I353" s="72"/>
      <c r="J353" s="73">
        <v>6.3170000000000002</v>
      </c>
      <c r="K353" s="73"/>
      <c r="L353" s="73"/>
      <c r="M353" s="74" t="s">
        <v>19</v>
      </c>
      <c r="N353" s="74"/>
      <c r="O353" s="74" t="s">
        <v>19</v>
      </c>
      <c r="P353" s="74"/>
      <c r="Q353" s="75"/>
      <c r="R353" s="75"/>
      <c r="S353" s="75"/>
      <c r="T353" s="75"/>
      <c r="U353" s="10"/>
      <c r="W353" s="76" t="s">
        <v>20</v>
      </c>
      <c r="X353" s="77"/>
      <c r="Y353" s="77"/>
      <c r="Z353" s="77"/>
      <c r="AA353" s="78"/>
      <c r="AB353" s="72" t="s">
        <v>15</v>
      </c>
      <c r="AC353" s="72"/>
      <c r="AD353" s="73">
        <v>6.3170000000000002</v>
      </c>
      <c r="AE353" s="73"/>
      <c r="AF353" s="73"/>
      <c r="AG353" s="74" t="s">
        <v>19</v>
      </c>
      <c r="AH353" s="74"/>
      <c r="AI353" s="74" t="s">
        <v>19</v>
      </c>
      <c r="AJ353" s="74"/>
      <c r="AK353" s="75"/>
      <c r="AL353" s="75"/>
      <c r="AM353" s="75"/>
      <c r="AN353" s="75"/>
      <c r="AP353" s="7"/>
      <c r="AQ353" s="7"/>
      <c r="AR353" s="12"/>
      <c r="AS353" s="1"/>
      <c r="AT353" s="12"/>
      <c r="AU353" s="12"/>
      <c r="AV353" s="1"/>
      <c r="AW353" s="30"/>
      <c r="AX353" s="30"/>
      <c r="AY353" s="1"/>
      <c r="AZ353" s="12"/>
      <c r="BA353" s="12"/>
      <c r="BB353" s="1"/>
      <c r="BC353" s="12"/>
      <c r="BD353" s="12"/>
      <c r="BE353" s="1"/>
      <c r="BF353" s="1"/>
      <c r="BG353" s="1"/>
      <c r="BH353" s="12"/>
      <c r="BI353" s="12"/>
      <c r="BJ353" s="1"/>
      <c r="BK353" s="12"/>
      <c r="BL353" s="12"/>
      <c r="BM353" s="1"/>
      <c r="BN353" s="12"/>
      <c r="BO353" s="12"/>
      <c r="BP353" s="1"/>
      <c r="BQ353" s="12"/>
      <c r="BR353" s="12"/>
      <c r="BS353" s="1"/>
      <c r="BT353" s="12"/>
      <c r="BU353" s="8"/>
      <c r="BV353" s="1"/>
      <c r="BW353" s="8"/>
    </row>
    <row r="354" spans="3:75" ht="18.75" customHeight="1" x14ac:dyDescent="0.25">
      <c r="C354" s="76" t="s">
        <v>20</v>
      </c>
      <c r="D354" s="77"/>
      <c r="E354" s="77"/>
      <c r="F354" s="77"/>
      <c r="G354" s="78"/>
      <c r="H354" s="72" t="s">
        <v>15</v>
      </c>
      <c r="I354" s="72"/>
      <c r="J354" s="73">
        <v>6.3170000000000002</v>
      </c>
      <c r="K354" s="73"/>
      <c r="L354" s="73"/>
      <c r="M354" s="74" t="s">
        <v>19</v>
      </c>
      <c r="N354" s="74"/>
      <c r="O354" s="74" t="s">
        <v>19</v>
      </c>
      <c r="P354" s="74"/>
      <c r="Q354" s="75"/>
      <c r="R354" s="75"/>
      <c r="S354" s="75"/>
      <c r="T354" s="75"/>
      <c r="U354" s="10"/>
      <c r="W354" s="76" t="s">
        <v>20</v>
      </c>
      <c r="X354" s="77"/>
      <c r="Y354" s="77"/>
      <c r="Z354" s="77"/>
      <c r="AA354" s="78"/>
      <c r="AB354" s="72" t="s">
        <v>15</v>
      </c>
      <c r="AC354" s="72"/>
      <c r="AD354" s="73">
        <v>6.3170000000000002</v>
      </c>
      <c r="AE354" s="73"/>
      <c r="AF354" s="73"/>
      <c r="AG354" s="74" t="s">
        <v>19</v>
      </c>
      <c r="AH354" s="74"/>
      <c r="AI354" s="74" t="s">
        <v>19</v>
      </c>
      <c r="AJ354" s="74"/>
      <c r="AK354" s="75"/>
      <c r="AL354" s="75"/>
      <c r="AM354" s="75"/>
      <c r="AN354" s="75"/>
      <c r="AP354" s="7"/>
      <c r="AQ354" s="7"/>
      <c r="AR354" s="12"/>
      <c r="AS354" s="1"/>
      <c r="AT354" s="12"/>
      <c r="AU354" s="12"/>
      <c r="AV354" s="1"/>
      <c r="AW354" s="31"/>
      <c r="AX354" s="12"/>
      <c r="AY354" s="1"/>
      <c r="AZ354" s="12"/>
      <c r="BA354" s="12"/>
      <c r="BB354" s="1"/>
      <c r="BC354" s="12"/>
      <c r="BD354" s="12"/>
      <c r="BE354" s="1"/>
      <c r="BF354" s="1"/>
      <c r="BG354" s="1"/>
      <c r="BH354" s="12"/>
      <c r="BI354" s="12"/>
      <c r="BJ354" s="1"/>
      <c r="BK354" s="12"/>
      <c r="BL354" s="12"/>
      <c r="BM354" s="1"/>
      <c r="BN354" s="12"/>
      <c r="BO354" s="12"/>
      <c r="BP354" s="1"/>
      <c r="BQ354" s="12"/>
      <c r="BR354" s="12"/>
      <c r="BS354" s="1"/>
      <c r="BT354" s="12"/>
      <c r="BU354" s="8"/>
      <c r="BV354" s="1"/>
      <c r="BW354" s="8"/>
    </row>
    <row r="355" spans="3:75" ht="18.75" customHeight="1" x14ac:dyDescent="0.25">
      <c r="C355" s="76" t="s">
        <v>21</v>
      </c>
      <c r="D355" s="77"/>
      <c r="E355" s="77"/>
      <c r="F355" s="77"/>
      <c r="G355" s="78"/>
      <c r="H355" s="72" t="s">
        <v>15</v>
      </c>
      <c r="I355" s="72"/>
      <c r="J355" s="73">
        <v>6.9809999999999999</v>
      </c>
      <c r="K355" s="73"/>
      <c r="L355" s="73"/>
      <c r="M355" s="74" t="s">
        <v>19</v>
      </c>
      <c r="N355" s="74"/>
      <c r="O355" s="74" t="s">
        <v>19</v>
      </c>
      <c r="P355" s="74"/>
      <c r="Q355" s="75"/>
      <c r="R355" s="75"/>
      <c r="S355" s="75"/>
      <c r="T355" s="75"/>
      <c r="U355" s="10"/>
      <c r="W355" s="76" t="s">
        <v>21</v>
      </c>
      <c r="X355" s="77"/>
      <c r="Y355" s="77"/>
      <c r="Z355" s="77"/>
      <c r="AA355" s="78"/>
      <c r="AB355" s="72" t="s">
        <v>15</v>
      </c>
      <c r="AC355" s="72"/>
      <c r="AD355" s="73">
        <v>6.9809999999999999</v>
      </c>
      <c r="AE355" s="73"/>
      <c r="AF355" s="73"/>
      <c r="AG355" s="74" t="s">
        <v>19</v>
      </c>
      <c r="AH355" s="74"/>
      <c r="AI355" s="74" t="s">
        <v>19</v>
      </c>
      <c r="AJ355" s="74"/>
      <c r="AK355" s="75"/>
      <c r="AL355" s="75"/>
      <c r="AM355" s="75"/>
      <c r="AN355" s="75"/>
      <c r="AP355" s="7"/>
      <c r="AQ355" s="7"/>
      <c r="AR355" s="12"/>
      <c r="AS355" s="1"/>
      <c r="AT355" s="12"/>
      <c r="AU355" s="12"/>
      <c r="AV355" s="1"/>
      <c r="AW355" s="31"/>
      <c r="AX355" s="12"/>
      <c r="AY355" s="1"/>
      <c r="AZ355" s="12"/>
      <c r="BA355" s="12"/>
      <c r="BB355" s="1"/>
      <c r="BC355" s="12"/>
      <c r="BD355" s="12"/>
      <c r="BE355" s="1"/>
      <c r="BF355" s="1"/>
      <c r="BG355" s="1"/>
      <c r="BH355" s="12"/>
      <c r="BI355" s="12"/>
      <c r="BJ355" s="1"/>
      <c r="BK355" s="12"/>
      <c r="BL355" s="12"/>
      <c r="BM355" s="1"/>
      <c r="BN355" s="12"/>
      <c r="BO355" s="12"/>
      <c r="BP355" s="1"/>
      <c r="BQ355" s="12"/>
      <c r="BR355" s="12"/>
      <c r="BS355" s="1"/>
      <c r="BT355" s="12"/>
      <c r="BU355" s="8"/>
      <c r="BV355" s="1"/>
      <c r="BW355" s="8"/>
    </row>
    <row r="356" spans="3:75" ht="18.75" customHeight="1" x14ac:dyDescent="0.25">
      <c r="C356" s="70" t="s">
        <v>21</v>
      </c>
      <c r="D356" s="71"/>
      <c r="E356" s="71"/>
      <c r="F356" s="71"/>
      <c r="G356" s="71"/>
      <c r="H356" s="72" t="s">
        <v>15</v>
      </c>
      <c r="I356" s="72"/>
      <c r="J356" s="73">
        <v>6.9809999999999999</v>
      </c>
      <c r="K356" s="73"/>
      <c r="L356" s="73"/>
      <c r="M356" s="74">
        <v>6.2089999999999996</v>
      </c>
      <c r="N356" s="74"/>
      <c r="O356" s="74" t="s">
        <v>64</v>
      </c>
      <c r="P356" s="74"/>
      <c r="Q356" s="84" t="s">
        <v>44</v>
      </c>
      <c r="R356" s="84"/>
      <c r="S356" s="84"/>
      <c r="T356" s="84"/>
      <c r="U356" s="10"/>
      <c r="W356" s="70" t="s">
        <v>21</v>
      </c>
      <c r="X356" s="71"/>
      <c r="Y356" s="71"/>
      <c r="Z356" s="71"/>
      <c r="AA356" s="71"/>
      <c r="AB356" s="72" t="s">
        <v>15</v>
      </c>
      <c r="AC356" s="72"/>
      <c r="AD356" s="73">
        <v>6.9809999999999999</v>
      </c>
      <c r="AE356" s="73"/>
      <c r="AF356" s="73"/>
      <c r="AG356" s="74">
        <v>6</v>
      </c>
      <c r="AH356" s="74"/>
      <c r="AI356" s="74" t="s">
        <v>64</v>
      </c>
      <c r="AJ356" s="74"/>
      <c r="AK356" s="84" t="s">
        <v>44</v>
      </c>
      <c r="AL356" s="84"/>
      <c r="AM356" s="84"/>
      <c r="AN356" s="84"/>
      <c r="AP356" s="7"/>
      <c r="AQ356" s="7"/>
      <c r="AR356" s="12"/>
      <c r="AS356" s="1"/>
      <c r="AT356" s="12"/>
      <c r="AU356" s="12"/>
      <c r="AV356" s="1"/>
      <c r="AW356" s="31"/>
      <c r="AX356" s="12"/>
      <c r="AY356" s="1"/>
      <c r="AZ356" s="12"/>
      <c r="BA356" s="12"/>
      <c r="BB356" s="1"/>
      <c r="BC356" s="12"/>
      <c r="BD356" s="12"/>
      <c r="BE356" s="1"/>
      <c r="BF356" s="1"/>
      <c r="BG356" s="1"/>
      <c r="BH356" s="12"/>
      <c r="BI356" s="12"/>
      <c r="BJ356" s="1"/>
      <c r="BK356" s="12"/>
      <c r="BL356" s="12"/>
      <c r="BM356" s="1"/>
      <c r="BN356" s="12"/>
      <c r="BO356" s="12"/>
      <c r="BP356" s="1"/>
      <c r="BQ356" s="12"/>
      <c r="BR356" s="12"/>
      <c r="BS356" s="1"/>
      <c r="BT356" s="12"/>
      <c r="BU356" s="8"/>
      <c r="BV356" s="1"/>
      <c r="BW356" s="8"/>
    </row>
    <row r="357" spans="3:75" ht="18.75" customHeight="1" x14ac:dyDescent="0.25">
      <c r="C357" s="70" t="s">
        <v>21</v>
      </c>
      <c r="D357" s="71"/>
      <c r="E357" s="71"/>
      <c r="F357" s="71"/>
      <c r="G357" s="71"/>
      <c r="H357" s="72" t="s">
        <v>15</v>
      </c>
      <c r="I357" s="72"/>
      <c r="J357" s="73">
        <v>6.9809999999999999</v>
      </c>
      <c r="K357" s="73"/>
      <c r="L357" s="73"/>
      <c r="M357" s="74">
        <v>6.2110000000000003</v>
      </c>
      <c r="N357" s="74"/>
      <c r="O357" s="74" t="s">
        <v>64</v>
      </c>
      <c r="P357" s="74"/>
      <c r="Q357" s="84" t="s">
        <v>44</v>
      </c>
      <c r="R357" s="84"/>
      <c r="S357" s="84"/>
      <c r="T357" s="84"/>
      <c r="U357" s="10"/>
      <c r="W357" s="70" t="s">
        <v>21</v>
      </c>
      <c r="X357" s="71"/>
      <c r="Y357" s="71"/>
      <c r="Z357" s="71"/>
      <c r="AA357" s="71"/>
      <c r="AB357" s="72" t="s">
        <v>15</v>
      </c>
      <c r="AC357" s="72"/>
      <c r="AD357" s="73">
        <v>6.9809999999999999</v>
      </c>
      <c r="AE357" s="73"/>
      <c r="AF357" s="73"/>
      <c r="AG357" s="74">
        <v>6.5</v>
      </c>
      <c r="AH357" s="74"/>
      <c r="AI357" s="74" t="s">
        <v>64</v>
      </c>
      <c r="AJ357" s="74"/>
      <c r="AK357" s="84" t="s">
        <v>44</v>
      </c>
      <c r="AL357" s="84"/>
      <c r="AM357" s="84"/>
      <c r="AN357" s="84"/>
      <c r="AP357" s="7"/>
      <c r="AQ357" s="7"/>
      <c r="AR357" s="12"/>
      <c r="AS357" s="1"/>
      <c r="AT357" s="15"/>
      <c r="AU357" s="12"/>
      <c r="AV357" s="1"/>
      <c r="AW357" s="12"/>
      <c r="AX357" s="12"/>
      <c r="AY357" s="1"/>
      <c r="AZ357" s="12"/>
      <c r="BA357" s="12"/>
      <c r="BB357" s="1"/>
      <c r="BC357" s="12"/>
      <c r="BD357" s="12"/>
      <c r="BE357" s="1"/>
      <c r="BF357" s="1"/>
      <c r="BG357" s="1"/>
      <c r="BH357" s="12"/>
      <c r="BI357" s="12"/>
      <c r="BJ357" s="1"/>
      <c r="BK357" s="12"/>
      <c r="BL357" s="12"/>
      <c r="BM357" s="1"/>
      <c r="BN357" s="12"/>
      <c r="BO357" s="12"/>
      <c r="BP357" s="1"/>
      <c r="BQ357" s="12"/>
      <c r="BR357" s="12"/>
      <c r="BS357" s="1"/>
      <c r="BT357" s="12"/>
      <c r="BU357" s="8"/>
      <c r="BV357" s="1"/>
      <c r="BW357" s="8"/>
    </row>
    <row r="358" spans="3:75" ht="18.75" customHeight="1" x14ac:dyDescent="0.25">
      <c r="C358" s="70" t="s">
        <v>22</v>
      </c>
      <c r="D358" s="71"/>
      <c r="E358" s="71"/>
      <c r="F358" s="71"/>
      <c r="G358" s="71"/>
      <c r="H358" s="72" t="s">
        <v>23</v>
      </c>
      <c r="I358" s="72"/>
      <c r="J358" s="73">
        <v>7.1449999999999996</v>
      </c>
      <c r="K358" s="73"/>
      <c r="L358" s="73"/>
      <c r="M358" s="74">
        <v>7.0339999999999998</v>
      </c>
      <c r="N358" s="74"/>
      <c r="O358" s="74" t="s">
        <v>64</v>
      </c>
      <c r="P358" s="74"/>
      <c r="Q358" s="84" t="s">
        <v>13</v>
      </c>
      <c r="R358" s="84"/>
      <c r="S358" s="84"/>
      <c r="T358" s="84"/>
      <c r="U358" s="10"/>
      <c r="W358" s="70" t="s">
        <v>22</v>
      </c>
      <c r="X358" s="71"/>
      <c r="Y358" s="71"/>
      <c r="Z358" s="71"/>
      <c r="AA358" s="71"/>
      <c r="AB358" s="72" t="s">
        <v>23</v>
      </c>
      <c r="AC358" s="72"/>
      <c r="AD358" s="73">
        <v>7.1449999999999996</v>
      </c>
      <c r="AE358" s="73"/>
      <c r="AF358" s="73"/>
      <c r="AG358" s="74">
        <v>7</v>
      </c>
      <c r="AH358" s="74"/>
      <c r="AI358" s="74" t="s">
        <v>64</v>
      </c>
      <c r="AJ358" s="74"/>
      <c r="AK358" s="84" t="s">
        <v>13</v>
      </c>
      <c r="AL358" s="84"/>
      <c r="AM358" s="84"/>
      <c r="AN358" s="84"/>
      <c r="AP358" s="7"/>
      <c r="AQ358" s="7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8"/>
      <c r="BV358" s="1"/>
      <c r="BW358" s="8"/>
    </row>
    <row r="359" spans="3:75" ht="18.75" customHeight="1" x14ac:dyDescent="0.25">
      <c r="C359" s="86" t="s">
        <v>24</v>
      </c>
      <c r="D359" s="87"/>
      <c r="E359" s="87"/>
      <c r="F359" s="87"/>
      <c r="G359" s="87"/>
      <c r="H359" s="88" t="s">
        <v>15</v>
      </c>
      <c r="I359" s="88"/>
      <c r="J359" s="73">
        <v>7.25</v>
      </c>
      <c r="K359" s="73"/>
      <c r="L359" s="73"/>
      <c r="M359" s="74">
        <v>6.9809999999999999</v>
      </c>
      <c r="N359" s="74"/>
      <c r="O359" s="74" t="s">
        <v>64</v>
      </c>
      <c r="P359" s="74"/>
      <c r="Q359" s="84" t="s">
        <v>13</v>
      </c>
      <c r="R359" s="84"/>
      <c r="S359" s="84"/>
      <c r="T359" s="84"/>
      <c r="U359" s="10"/>
      <c r="W359" s="86" t="s">
        <v>24</v>
      </c>
      <c r="X359" s="87"/>
      <c r="Y359" s="87"/>
      <c r="Z359" s="87"/>
      <c r="AA359" s="87"/>
      <c r="AB359" s="88" t="s">
        <v>15</v>
      </c>
      <c r="AC359" s="88"/>
      <c r="AD359" s="73">
        <v>7.25</v>
      </c>
      <c r="AE359" s="73"/>
      <c r="AF359" s="73"/>
      <c r="AG359" s="74">
        <v>7.1</v>
      </c>
      <c r="AH359" s="74"/>
      <c r="AI359" s="74" t="s">
        <v>64</v>
      </c>
      <c r="AJ359" s="74"/>
      <c r="AK359" s="84" t="s">
        <v>44</v>
      </c>
      <c r="AL359" s="84"/>
      <c r="AM359" s="84"/>
      <c r="AN359" s="84"/>
      <c r="AP359" s="7"/>
      <c r="AQ359" s="7"/>
      <c r="AR359" s="12"/>
      <c r="AS359" s="1"/>
      <c r="AT359" s="12"/>
      <c r="AU359" s="12"/>
      <c r="AV359" s="1"/>
      <c r="AW359" s="47"/>
      <c r="AX359" s="22"/>
      <c r="AY359" s="1"/>
      <c r="AZ359" s="12"/>
      <c r="BA359" s="12"/>
      <c r="BB359" s="1"/>
      <c r="BC359" s="58"/>
      <c r="BD359" s="12"/>
      <c r="BE359" s="1"/>
      <c r="BF359" s="1"/>
      <c r="BG359" s="1"/>
      <c r="BH359" s="12"/>
      <c r="BI359" s="58"/>
      <c r="BJ359" s="1"/>
      <c r="BK359" s="12"/>
      <c r="BL359" s="30"/>
      <c r="BM359" s="1"/>
      <c r="BN359" s="12"/>
      <c r="BO359" s="12"/>
      <c r="BP359" s="1"/>
      <c r="BQ359" s="12"/>
      <c r="BR359" s="12"/>
      <c r="BS359" s="1"/>
      <c r="BT359" s="12"/>
      <c r="BU359" s="36"/>
      <c r="BV359" s="1"/>
      <c r="BW359" s="8"/>
    </row>
    <row r="360" spans="3:75" ht="18.75" customHeight="1" x14ac:dyDescent="0.25">
      <c r="C360" s="70" t="s">
        <v>21</v>
      </c>
      <c r="D360" s="71"/>
      <c r="E360" s="71"/>
      <c r="F360" s="71"/>
      <c r="G360" s="71"/>
      <c r="H360" s="72" t="s">
        <v>15</v>
      </c>
      <c r="I360" s="72"/>
      <c r="J360" s="73">
        <v>6.9809999999999999</v>
      </c>
      <c r="K360" s="73"/>
      <c r="L360" s="73"/>
      <c r="M360" s="74">
        <v>6.0229999999999997</v>
      </c>
      <c r="N360" s="74"/>
      <c r="O360" s="74" t="s">
        <v>64</v>
      </c>
      <c r="P360" s="74"/>
      <c r="Q360" s="84" t="s">
        <v>44</v>
      </c>
      <c r="R360" s="84"/>
      <c r="S360" s="84"/>
      <c r="T360" s="84"/>
      <c r="U360" s="10"/>
      <c r="W360" s="70" t="s">
        <v>21</v>
      </c>
      <c r="X360" s="71"/>
      <c r="Y360" s="71"/>
      <c r="Z360" s="71"/>
      <c r="AA360" s="71"/>
      <c r="AB360" s="72" t="s">
        <v>15</v>
      </c>
      <c r="AC360" s="72"/>
      <c r="AD360" s="73">
        <v>6.9809999999999999</v>
      </c>
      <c r="AE360" s="73"/>
      <c r="AF360" s="73"/>
      <c r="AG360" s="74">
        <v>6.5</v>
      </c>
      <c r="AH360" s="74"/>
      <c r="AI360" s="74" t="s">
        <v>64</v>
      </c>
      <c r="AJ360" s="74"/>
      <c r="AK360" s="84" t="s">
        <v>44</v>
      </c>
      <c r="AL360" s="84"/>
      <c r="AM360" s="84"/>
      <c r="AN360" s="84"/>
      <c r="AP360" s="7"/>
      <c r="AQ360" s="7"/>
      <c r="AR360" s="12"/>
      <c r="AS360" s="1"/>
      <c r="AT360" s="12"/>
      <c r="AU360" s="12"/>
      <c r="AV360" s="1"/>
      <c r="AW360" s="24"/>
      <c r="AX360" s="12"/>
      <c r="AY360" s="1"/>
      <c r="AZ360" s="12"/>
      <c r="BA360" s="58"/>
      <c r="BB360" s="1"/>
      <c r="BC360" s="58"/>
      <c r="BD360" s="12"/>
      <c r="BE360" s="1"/>
      <c r="BF360" s="1"/>
      <c r="BG360" s="1"/>
      <c r="BH360" s="12"/>
      <c r="BI360" s="58"/>
      <c r="BJ360" s="1"/>
      <c r="BK360" s="31"/>
      <c r="BL360" s="30"/>
      <c r="BM360" s="1"/>
      <c r="BN360" s="12"/>
      <c r="BO360" s="12"/>
      <c r="BP360" s="1"/>
      <c r="BQ360" s="12"/>
      <c r="BR360" s="12"/>
      <c r="BS360" s="1"/>
      <c r="BT360" s="12"/>
      <c r="BU360" s="8"/>
      <c r="BV360" s="1"/>
      <c r="BW360" s="8"/>
    </row>
    <row r="361" spans="3:75" ht="18.75" customHeight="1" x14ac:dyDescent="0.25">
      <c r="C361" s="70" t="s">
        <v>25</v>
      </c>
      <c r="D361" s="71"/>
      <c r="E361" s="71"/>
      <c r="F361" s="71"/>
      <c r="G361" s="71"/>
      <c r="H361" s="72" t="s">
        <v>23</v>
      </c>
      <c r="I361" s="72"/>
      <c r="J361" s="73">
        <v>7.1449999999999996</v>
      </c>
      <c r="K361" s="73"/>
      <c r="L361" s="73"/>
      <c r="M361" s="74">
        <v>7.12</v>
      </c>
      <c r="N361" s="74"/>
      <c r="O361" s="74" t="s">
        <v>64</v>
      </c>
      <c r="P361" s="74"/>
      <c r="Q361" s="84" t="s">
        <v>13</v>
      </c>
      <c r="R361" s="84"/>
      <c r="S361" s="84"/>
      <c r="T361" s="84"/>
      <c r="U361" s="10"/>
      <c r="W361" s="70" t="s">
        <v>25</v>
      </c>
      <c r="X361" s="71"/>
      <c r="Y361" s="71"/>
      <c r="Z361" s="71"/>
      <c r="AA361" s="71"/>
      <c r="AB361" s="72" t="s">
        <v>23</v>
      </c>
      <c r="AC361" s="72"/>
      <c r="AD361" s="73">
        <v>7.1449999999999996</v>
      </c>
      <c r="AE361" s="73"/>
      <c r="AF361" s="73"/>
      <c r="AG361" s="74">
        <v>7</v>
      </c>
      <c r="AH361" s="74"/>
      <c r="AI361" s="74" t="s">
        <v>64</v>
      </c>
      <c r="AJ361" s="74"/>
      <c r="AK361" s="84" t="s">
        <v>44</v>
      </c>
      <c r="AL361" s="84"/>
      <c r="AM361" s="84"/>
      <c r="AN361" s="84"/>
      <c r="AP361" s="7"/>
      <c r="AQ361" s="7"/>
      <c r="AR361" s="12"/>
      <c r="AS361" s="1"/>
      <c r="AT361" s="12"/>
      <c r="AU361" s="12"/>
      <c r="AV361" s="1"/>
      <c r="AW361" s="24"/>
      <c r="AX361" s="12"/>
      <c r="AY361" s="1"/>
      <c r="AZ361" s="12"/>
      <c r="BA361" s="12"/>
      <c r="BB361" s="1"/>
      <c r="BC361" s="58"/>
      <c r="BD361" s="12"/>
      <c r="BE361" s="1"/>
      <c r="BF361" s="1"/>
      <c r="BG361" s="1"/>
      <c r="BH361" s="12"/>
      <c r="BI361" s="58"/>
      <c r="BJ361" s="1"/>
      <c r="BK361" s="31"/>
      <c r="BL361" s="30"/>
      <c r="BM361" s="1"/>
      <c r="BN361" s="12"/>
      <c r="BO361" s="12"/>
      <c r="BP361" s="1"/>
      <c r="BQ361" s="12"/>
      <c r="BR361" s="12"/>
      <c r="BS361" s="1"/>
      <c r="BT361" s="12"/>
      <c r="BU361" s="8"/>
      <c r="BV361" s="1"/>
      <c r="BW361" s="8"/>
    </row>
    <row r="362" spans="3:75" ht="18.75" customHeight="1" x14ac:dyDescent="0.25">
      <c r="C362" s="70" t="s">
        <v>26</v>
      </c>
      <c r="D362" s="71"/>
      <c r="E362" s="71"/>
      <c r="F362" s="71"/>
      <c r="G362" s="71"/>
      <c r="H362" s="72" t="s">
        <v>15</v>
      </c>
      <c r="I362" s="72"/>
      <c r="J362" s="73">
        <v>7.25</v>
      </c>
      <c r="K362" s="73"/>
      <c r="L362" s="73"/>
      <c r="M362" s="74">
        <v>5.923</v>
      </c>
      <c r="N362" s="74"/>
      <c r="O362" s="74" t="s">
        <v>64</v>
      </c>
      <c r="P362" s="74"/>
      <c r="Q362" s="84" t="s">
        <v>13</v>
      </c>
      <c r="R362" s="84"/>
      <c r="S362" s="84"/>
      <c r="T362" s="84"/>
      <c r="U362" s="10"/>
      <c r="W362" s="70" t="s">
        <v>26</v>
      </c>
      <c r="X362" s="71"/>
      <c r="Y362" s="71"/>
      <c r="Z362" s="71"/>
      <c r="AA362" s="71"/>
      <c r="AB362" s="72" t="s">
        <v>15</v>
      </c>
      <c r="AC362" s="72"/>
      <c r="AD362" s="73">
        <v>7.25</v>
      </c>
      <c r="AE362" s="73"/>
      <c r="AF362" s="73"/>
      <c r="AG362" s="74">
        <v>7</v>
      </c>
      <c r="AH362" s="74"/>
      <c r="AI362" s="74" t="s">
        <v>64</v>
      </c>
      <c r="AJ362" s="74"/>
      <c r="AK362" s="84" t="s">
        <v>13</v>
      </c>
      <c r="AL362" s="84"/>
      <c r="AM362" s="84"/>
      <c r="AN362" s="84"/>
      <c r="AP362" s="7"/>
      <c r="AQ362" s="7"/>
      <c r="AR362" s="12"/>
      <c r="AS362" s="1"/>
      <c r="AT362" s="12"/>
      <c r="AU362" s="12"/>
      <c r="AV362" s="1"/>
      <c r="AW362" s="24"/>
      <c r="AX362" s="12"/>
      <c r="AY362" s="1"/>
      <c r="AZ362" s="12"/>
      <c r="BA362" s="12"/>
      <c r="BB362" s="1"/>
      <c r="BC362" s="58"/>
      <c r="BD362" s="12"/>
      <c r="BE362" s="1"/>
      <c r="BF362" s="1"/>
      <c r="BG362" s="1"/>
      <c r="BH362" s="12"/>
      <c r="BI362" s="58"/>
      <c r="BJ362" s="1"/>
      <c r="BK362" s="31"/>
      <c r="BL362" s="30"/>
      <c r="BM362" s="1"/>
      <c r="BN362" s="12"/>
      <c r="BO362" s="12"/>
      <c r="BP362" s="1"/>
      <c r="BQ362" s="12"/>
      <c r="BR362" s="12"/>
      <c r="BS362" s="1"/>
      <c r="BT362" s="12"/>
      <c r="BU362" s="8"/>
      <c r="BV362" s="1"/>
      <c r="BW362" s="8"/>
    </row>
    <row r="363" spans="3:75" ht="18.75" customHeight="1" x14ac:dyDescent="0.25">
      <c r="C363" s="70" t="s">
        <v>27</v>
      </c>
      <c r="D363" s="71"/>
      <c r="E363" s="71"/>
      <c r="F363" s="71"/>
      <c r="G363" s="71"/>
      <c r="H363" s="72" t="s">
        <v>23</v>
      </c>
      <c r="I363" s="72"/>
      <c r="J363" s="73">
        <v>10.15</v>
      </c>
      <c r="K363" s="73"/>
      <c r="L363" s="73"/>
      <c r="M363" s="74">
        <v>10.1</v>
      </c>
      <c r="N363" s="74"/>
      <c r="O363" s="74" t="s">
        <v>64</v>
      </c>
      <c r="P363" s="74"/>
      <c r="Q363" s="84" t="s">
        <v>13</v>
      </c>
      <c r="R363" s="84"/>
      <c r="S363" s="84"/>
      <c r="T363" s="84"/>
      <c r="U363" s="10"/>
      <c r="W363" s="70" t="s">
        <v>27</v>
      </c>
      <c r="X363" s="71"/>
      <c r="Y363" s="71"/>
      <c r="Z363" s="71"/>
      <c r="AA363" s="71"/>
      <c r="AB363" s="72" t="s">
        <v>23</v>
      </c>
      <c r="AC363" s="72"/>
      <c r="AD363" s="73">
        <v>10.15</v>
      </c>
      <c r="AE363" s="73"/>
      <c r="AF363" s="73"/>
      <c r="AG363" s="74">
        <v>10</v>
      </c>
      <c r="AH363" s="74"/>
      <c r="AI363" s="74" t="s">
        <v>64</v>
      </c>
      <c r="AJ363" s="74"/>
      <c r="AK363" s="84" t="s">
        <v>13</v>
      </c>
      <c r="AL363" s="84"/>
      <c r="AM363" s="84"/>
      <c r="AN363" s="84"/>
      <c r="AP363" s="7"/>
      <c r="AQ363" s="7"/>
      <c r="AR363" s="12"/>
      <c r="AS363" s="1"/>
      <c r="AT363" s="12"/>
      <c r="AU363" s="12"/>
      <c r="AV363" s="1"/>
      <c r="AW363" s="24"/>
      <c r="AX363" s="12"/>
      <c r="AY363" s="1"/>
      <c r="AZ363" s="12"/>
      <c r="BA363" s="12"/>
      <c r="BB363" s="1"/>
      <c r="BC363" s="58"/>
      <c r="BD363" s="12"/>
      <c r="BE363" s="1"/>
      <c r="BF363" s="1"/>
      <c r="BG363" s="1"/>
      <c r="BH363" s="12"/>
      <c r="BI363" s="58"/>
      <c r="BJ363" s="1"/>
      <c r="BK363" s="31"/>
      <c r="BL363" s="30"/>
      <c r="BM363" s="1"/>
      <c r="BN363" s="12"/>
      <c r="BO363" s="12"/>
      <c r="BP363" s="1"/>
      <c r="BQ363" s="12"/>
      <c r="BR363" s="12"/>
      <c r="BS363" s="1"/>
      <c r="BT363" s="12"/>
      <c r="BU363" s="8"/>
      <c r="BV363" s="1"/>
      <c r="BW363" s="8"/>
    </row>
    <row r="364" spans="3:75" ht="18.75" customHeight="1" x14ac:dyDescent="0.25">
      <c r="C364" s="70" t="s">
        <v>28</v>
      </c>
      <c r="D364" s="71"/>
      <c r="E364" s="71"/>
      <c r="F364" s="71"/>
      <c r="G364" s="71"/>
      <c r="H364" s="72" t="s">
        <v>23</v>
      </c>
      <c r="I364" s="72"/>
      <c r="J364" s="73">
        <v>11.9</v>
      </c>
      <c r="K364" s="73"/>
      <c r="L364" s="73"/>
      <c r="M364" s="85">
        <v>11.045</v>
      </c>
      <c r="N364" s="74"/>
      <c r="O364" s="74" t="s">
        <v>64</v>
      </c>
      <c r="P364" s="74"/>
      <c r="Q364" s="84" t="s">
        <v>44</v>
      </c>
      <c r="R364" s="84"/>
      <c r="S364" s="84"/>
      <c r="T364" s="84"/>
      <c r="U364" s="10"/>
      <c r="W364" s="70" t="s">
        <v>28</v>
      </c>
      <c r="X364" s="71"/>
      <c r="Y364" s="71"/>
      <c r="Z364" s="71"/>
      <c r="AA364" s="71"/>
      <c r="AB364" s="72" t="s">
        <v>23</v>
      </c>
      <c r="AC364" s="72"/>
      <c r="AD364" s="73">
        <v>11.9</v>
      </c>
      <c r="AE364" s="73"/>
      <c r="AF364" s="73"/>
      <c r="AG364" s="74">
        <v>10</v>
      </c>
      <c r="AH364" s="74"/>
      <c r="AI364" s="74" t="s">
        <v>64</v>
      </c>
      <c r="AJ364" s="74"/>
      <c r="AK364" s="84" t="s">
        <v>13</v>
      </c>
      <c r="AL364" s="84"/>
      <c r="AM364" s="84"/>
      <c r="AN364" s="84"/>
      <c r="AP364" s="7"/>
      <c r="AQ364" s="7"/>
      <c r="AR364" s="12"/>
      <c r="AS364" s="1"/>
      <c r="AT364" s="12"/>
      <c r="AU364" s="12"/>
      <c r="AV364" s="1"/>
      <c r="AW364" s="24"/>
      <c r="AX364" s="12"/>
      <c r="AY364" s="1"/>
      <c r="AZ364" s="12"/>
      <c r="BA364" s="12"/>
      <c r="BB364" s="1"/>
      <c r="BC364" s="58"/>
      <c r="BD364" s="12"/>
      <c r="BE364" s="1"/>
      <c r="BF364" s="1"/>
      <c r="BG364" s="1"/>
      <c r="BH364" s="12"/>
      <c r="BI364" s="58"/>
      <c r="BJ364" s="1"/>
      <c r="BK364" s="41"/>
      <c r="BL364" s="30"/>
      <c r="BM364" s="1"/>
      <c r="BN364" s="12"/>
      <c r="BO364" s="12"/>
      <c r="BP364" s="1"/>
      <c r="BQ364" s="12"/>
      <c r="BR364" s="12"/>
      <c r="BS364" s="1"/>
      <c r="BT364" s="12"/>
      <c r="BU364" s="8"/>
      <c r="BV364" s="1"/>
      <c r="BW364" s="8"/>
    </row>
    <row r="365" spans="3:75" ht="18.75" customHeight="1" x14ac:dyDescent="0.25">
      <c r="C365" s="70" t="s">
        <v>28</v>
      </c>
      <c r="D365" s="71"/>
      <c r="E365" s="71"/>
      <c r="F365" s="71"/>
      <c r="G365" s="71"/>
      <c r="H365" s="72" t="s">
        <v>23</v>
      </c>
      <c r="I365" s="72"/>
      <c r="J365" s="73">
        <v>11.9</v>
      </c>
      <c r="K365" s="73"/>
      <c r="L365" s="73"/>
      <c r="M365" s="74">
        <v>11.5</v>
      </c>
      <c r="N365" s="74"/>
      <c r="O365" s="74" t="s">
        <v>64</v>
      </c>
      <c r="P365" s="74"/>
      <c r="Q365" s="84" t="s">
        <v>44</v>
      </c>
      <c r="R365" s="84"/>
      <c r="S365" s="84"/>
      <c r="T365" s="84"/>
      <c r="U365" s="10"/>
      <c r="W365" s="70" t="s">
        <v>28</v>
      </c>
      <c r="X365" s="71"/>
      <c r="Y365" s="71"/>
      <c r="Z365" s="71"/>
      <c r="AA365" s="71"/>
      <c r="AB365" s="72" t="s">
        <v>23</v>
      </c>
      <c r="AC365" s="72"/>
      <c r="AD365" s="73">
        <v>11.9</v>
      </c>
      <c r="AE365" s="73"/>
      <c r="AF365" s="73"/>
      <c r="AG365" s="74">
        <v>11</v>
      </c>
      <c r="AH365" s="74"/>
      <c r="AI365" s="74" t="s">
        <v>64</v>
      </c>
      <c r="AJ365" s="74"/>
      <c r="AK365" s="84" t="s">
        <v>44</v>
      </c>
      <c r="AL365" s="84"/>
      <c r="AM365" s="84"/>
      <c r="AN365" s="84"/>
      <c r="AP365" s="7"/>
      <c r="AQ365" s="7"/>
      <c r="AR365" s="12"/>
      <c r="AS365" s="1"/>
      <c r="AT365" s="12"/>
      <c r="AU365" s="12"/>
      <c r="AV365" s="1"/>
      <c r="AW365" s="24"/>
      <c r="AX365" s="12"/>
      <c r="AY365" s="1"/>
      <c r="AZ365" s="12"/>
      <c r="BA365" s="12"/>
      <c r="BB365" s="1"/>
      <c r="BC365" s="58"/>
      <c r="BD365" s="12"/>
      <c r="BE365" s="1"/>
      <c r="BF365" s="1"/>
      <c r="BG365" s="1"/>
      <c r="BH365" s="12"/>
      <c r="BI365" s="58"/>
      <c r="BJ365" s="1"/>
      <c r="BK365" s="50"/>
      <c r="BL365" s="50"/>
      <c r="BM365" s="1"/>
      <c r="BN365" s="12"/>
      <c r="BO365" s="12"/>
      <c r="BP365" s="1"/>
      <c r="BQ365" s="12"/>
      <c r="BR365" s="12"/>
      <c r="BS365" s="1"/>
      <c r="BT365" s="12"/>
      <c r="BU365" s="8"/>
      <c r="BV365" s="1"/>
      <c r="BW365" s="8"/>
    </row>
    <row r="366" spans="3:75" ht="18.75" customHeight="1" x14ac:dyDescent="0.25">
      <c r="C366" s="70" t="s">
        <v>28</v>
      </c>
      <c r="D366" s="71"/>
      <c r="E366" s="71"/>
      <c r="F366" s="71"/>
      <c r="G366" s="71"/>
      <c r="H366" s="72" t="s">
        <v>23</v>
      </c>
      <c r="I366" s="72"/>
      <c r="J366" s="73">
        <v>11.9</v>
      </c>
      <c r="K366" s="73"/>
      <c r="L366" s="73"/>
      <c r="M366" s="74">
        <v>11</v>
      </c>
      <c r="N366" s="74"/>
      <c r="O366" s="74" t="s">
        <v>64</v>
      </c>
      <c r="P366" s="74"/>
      <c r="Q366" s="84" t="s">
        <v>44</v>
      </c>
      <c r="R366" s="84"/>
      <c r="S366" s="84"/>
      <c r="T366" s="84"/>
      <c r="U366" s="10"/>
      <c r="W366" s="70" t="s">
        <v>28</v>
      </c>
      <c r="X366" s="71"/>
      <c r="Y366" s="71"/>
      <c r="Z366" s="71"/>
      <c r="AA366" s="71"/>
      <c r="AB366" s="72" t="s">
        <v>23</v>
      </c>
      <c r="AC366" s="72"/>
      <c r="AD366" s="73">
        <v>11.9</v>
      </c>
      <c r="AE366" s="73"/>
      <c r="AF366" s="73"/>
      <c r="AG366" s="74">
        <v>10.5</v>
      </c>
      <c r="AH366" s="74"/>
      <c r="AI366" s="74" t="s">
        <v>64</v>
      </c>
      <c r="AJ366" s="74"/>
      <c r="AK366" s="84" t="s">
        <v>44</v>
      </c>
      <c r="AL366" s="84"/>
      <c r="AM366" s="84"/>
      <c r="AN366" s="84"/>
      <c r="AP366" s="7"/>
      <c r="AQ366" s="7"/>
      <c r="AR366" s="12"/>
      <c r="AS366" s="1"/>
      <c r="AT366" s="12"/>
      <c r="AU366" s="12"/>
      <c r="AV366" s="1"/>
      <c r="AW366" s="12"/>
      <c r="AX366" s="12"/>
      <c r="AY366" s="1"/>
      <c r="AZ366" s="12"/>
      <c r="BA366" s="12"/>
      <c r="BB366" s="1"/>
      <c r="BC366" s="12"/>
      <c r="BD366" s="12"/>
      <c r="BE366" s="1"/>
      <c r="BF366" s="1"/>
      <c r="BG366" s="1"/>
      <c r="BH366" s="12"/>
      <c r="BI366" s="58"/>
      <c r="BJ366" s="1"/>
      <c r="BK366" s="50"/>
      <c r="BL366" s="50"/>
      <c r="BM366" s="1"/>
      <c r="BN366" s="12"/>
      <c r="BO366" s="12"/>
      <c r="BP366" s="1"/>
      <c r="BQ366" s="12"/>
      <c r="BR366" s="12"/>
      <c r="BS366" s="1"/>
      <c r="BT366" s="12"/>
      <c r="BU366" s="8"/>
      <c r="BV366" s="1"/>
      <c r="BW366" s="8"/>
    </row>
    <row r="367" spans="3:75" ht="18.75" customHeight="1" thickBot="1" x14ac:dyDescent="0.3">
      <c r="C367" s="76" t="s">
        <v>29</v>
      </c>
      <c r="D367" s="77"/>
      <c r="E367" s="77"/>
      <c r="F367" s="77"/>
      <c r="G367" s="78"/>
      <c r="H367" s="72" t="s">
        <v>23</v>
      </c>
      <c r="I367" s="72"/>
      <c r="J367" s="81">
        <v>19.039000000000001</v>
      </c>
      <c r="K367" s="82"/>
      <c r="L367" s="83"/>
      <c r="M367" s="74">
        <v>14</v>
      </c>
      <c r="N367" s="74"/>
      <c r="O367" s="74" t="s">
        <v>64</v>
      </c>
      <c r="P367" s="74"/>
      <c r="Q367" s="84" t="s">
        <v>13</v>
      </c>
      <c r="R367" s="84"/>
      <c r="S367" s="84"/>
      <c r="T367" s="84"/>
      <c r="U367" s="10"/>
      <c r="W367" s="76" t="s">
        <v>29</v>
      </c>
      <c r="X367" s="77"/>
      <c r="Y367" s="77"/>
      <c r="Z367" s="77"/>
      <c r="AA367" s="78"/>
      <c r="AB367" s="72" t="s">
        <v>23</v>
      </c>
      <c r="AC367" s="72"/>
      <c r="AD367" s="81">
        <v>19.039000000000001</v>
      </c>
      <c r="AE367" s="82"/>
      <c r="AF367" s="83"/>
      <c r="AG367" s="74">
        <v>15</v>
      </c>
      <c r="AH367" s="74"/>
      <c r="AI367" s="74" t="s">
        <v>64</v>
      </c>
      <c r="AJ367" s="74"/>
      <c r="AK367" s="84" t="s">
        <v>13</v>
      </c>
      <c r="AL367" s="84"/>
      <c r="AM367" s="84"/>
      <c r="AN367" s="84"/>
      <c r="AP367" s="7"/>
      <c r="AQ367" s="16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8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9"/>
      <c r="BV367" s="1"/>
      <c r="BW367" s="8"/>
    </row>
    <row r="368" spans="3:75" ht="18.75" customHeight="1" x14ac:dyDescent="0.25">
      <c r="C368" s="76" t="s">
        <v>30</v>
      </c>
      <c r="D368" s="77"/>
      <c r="E368" s="77"/>
      <c r="F368" s="77"/>
      <c r="G368" s="78"/>
      <c r="H368" s="79" t="s">
        <v>23</v>
      </c>
      <c r="I368" s="80"/>
      <c r="J368" s="81">
        <v>17.405999999999999</v>
      </c>
      <c r="K368" s="82"/>
      <c r="L368" s="83"/>
      <c r="M368" s="74">
        <v>14</v>
      </c>
      <c r="N368" s="74"/>
      <c r="O368" s="74" t="s">
        <v>64</v>
      </c>
      <c r="P368" s="74"/>
      <c r="Q368" s="84" t="s">
        <v>13</v>
      </c>
      <c r="R368" s="84"/>
      <c r="S368" s="84"/>
      <c r="T368" s="84"/>
      <c r="U368" s="10"/>
      <c r="W368" s="76" t="s">
        <v>30</v>
      </c>
      <c r="X368" s="77"/>
      <c r="Y368" s="77"/>
      <c r="Z368" s="77"/>
      <c r="AA368" s="78"/>
      <c r="AB368" s="79" t="s">
        <v>23</v>
      </c>
      <c r="AC368" s="80"/>
      <c r="AD368" s="81">
        <v>17.405999999999999</v>
      </c>
      <c r="AE368" s="82"/>
      <c r="AF368" s="83"/>
      <c r="AG368" s="74">
        <v>12</v>
      </c>
      <c r="AH368" s="74"/>
      <c r="AI368" s="74" t="s">
        <v>64</v>
      </c>
      <c r="AJ368" s="74"/>
      <c r="AK368" s="84" t="s">
        <v>13</v>
      </c>
      <c r="AL368" s="84"/>
      <c r="AM368" s="84"/>
      <c r="AN368" s="84"/>
      <c r="AP368" s="7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8"/>
    </row>
    <row r="369" spans="3:75" ht="18.75" customHeight="1" x14ac:dyDescent="0.25">
      <c r="C369" s="70" t="s">
        <v>31</v>
      </c>
      <c r="D369" s="71"/>
      <c r="E369" s="71"/>
      <c r="F369" s="71"/>
      <c r="G369" s="71"/>
      <c r="H369" s="72" t="s">
        <v>32</v>
      </c>
      <c r="I369" s="72"/>
      <c r="J369" s="73">
        <v>20</v>
      </c>
      <c r="K369" s="73"/>
      <c r="L369" s="73"/>
      <c r="M369" s="74" t="s">
        <v>19</v>
      </c>
      <c r="N369" s="74"/>
      <c r="O369" s="74" t="s">
        <v>19</v>
      </c>
      <c r="P369" s="74"/>
      <c r="Q369" s="75"/>
      <c r="R369" s="75"/>
      <c r="S369" s="75"/>
      <c r="T369" s="75"/>
      <c r="U369" s="10"/>
      <c r="W369" s="70" t="s">
        <v>31</v>
      </c>
      <c r="X369" s="71"/>
      <c r="Y369" s="71"/>
      <c r="Z369" s="71"/>
      <c r="AA369" s="71"/>
      <c r="AB369" s="72" t="s">
        <v>45</v>
      </c>
      <c r="AC369" s="72"/>
      <c r="AD369" s="73">
        <v>20</v>
      </c>
      <c r="AE369" s="73"/>
      <c r="AF369" s="73"/>
      <c r="AG369" s="74" t="s">
        <v>19</v>
      </c>
      <c r="AH369" s="74"/>
      <c r="AI369" s="74" t="s">
        <v>19</v>
      </c>
      <c r="AJ369" s="74"/>
      <c r="AK369" s="75"/>
      <c r="AL369" s="75"/>
      <c r="AM369" s="75"/>
      <c r="AN369" s="75"/>
      <c r="AP369" s="7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8"/>
    </row>
    <row r="370" spans="3:75" ht="18.75" customHeight="1" x14ac:dyDescent="0.25">
      <c r="H370" s="65"/>
      <c r="I370" s="65"/>
      <c r="J370" s="66"/>
      <c r="K370" s="66"/>
      <c r="L370" s="66"/>
      <c r="M370" s="69"/>
      <c r="N370" s="69"/>
      <c r="O370" s="68"/>
      <c r="P370" s="68"/>
      <c r="Q370" s="68"/>
      <c r="R370" s="68"/>
      <c r="S370" s="68"/>
      <c r="T370" s="68"/>
      <c r="U370" s="20"/>
      <c r="AB370" s="65"/>
      <c r="AC370" s="65"/>
      <c r="AD370" s="66"/>
      <c r="AE370" s="66"/>
      <c r="AF370" s="66"/>
      <c r="AG370" s="69"/>
      <c r="AH370" s="69"/>
      <c r="AI370" s="68"/>
      <c r="AJ370" s="68"/>
      <c r="AK370" s="68"/>
      <c r="AL370" s="68"/>
      <c r="AM370" s="68"/>
      <c r="AN370" s="68"/>
      <c r="AP370" s="7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8"/>
    </row>
    <row r="371" spans="3:75" ht="18.75" customHeight="1" x14ac:dyDescent="0.25">
      <c r="H371" s="59"/>
      <c r="I371" s="59"/>
      <c r="J371" s="60"/>
      <c r="K371" s="60"/>
      <c r="L371" s="60"/>
      <c r="M371" s="61"/>
      <c r="N371" s="61"/>
      <c r="O371" s="20"/>
      <c r="P371" s="20"/>
      <c r="Q371" s="20"/>
      <c r="R371" s="20"/>
      <c r="S371" s="20"/>
      <c r="T371" s="20"/>
      <c r="U371" s="20"/>
      <c r="AB371" s="59"/>
      <c r="AC371" s="59"/>
      <c r="AD371" s="60"/>
      <c r="AE371" s="60"/>
      <c r="AF371" s="60"/>
      <c r="AG371" s="61"/>
      <c r="AH371" s="61"/>
      <c r="AI371" s="20"/>
      <c r="AJ371" s="20"/>
      <c r="AK371" s="20"/>
      <c r="AL371" s="20"/>
      <c r="AM371" s="20"/>
      <c r="AN371" s="20"/>
      <c r="AP371" s="7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8"/>
    </row>
    <row r="372" spans="3:75" ht="18.75" customHeight="1" x14ac:dyDescent="0.25">
      <c r="U372" s="20"/>
      <c r="AP372" s="7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8"/>
    </row>
    <row r="373" spans="3:75" ht="18.75" customHeight="1" x14ac:dyDescent="0.25">
      <c r="C373" s="93"/>
      <c r="D373" s="94"/>
      <c r="E373" s="94"/>
      <c r="F373" s="94"/>
      <c r="G373" s="95"/>
      <c r="H373" s="99" t="s">
        <v>0</v>
      </c>
      <c r="I373" s="99"/>
      <c r="J373" s="99"/>
      <c r="K373" s="99"/>
      <c r="L373" s="99"/>
      <c r="M373" s="99"/>
      <c r="N373" s="99"/>
      <c r="O373" s="99"/>
      <c r="P373" s="99"/>
      <c r="Q373" s="91"/>
      <c r="R373" s="91"/>
      <c r="S373" s="91"/>
      <c r="T373" s="91"/>
      <c r="U373" s="20"/>
      <c r="W373" s="93"/>
      <c r="X373" s="94"/>
      <c r="Y373" s="94"/>
      <c r="Z373" s="94"/>
      <c r="AA373" s="95"/>
      <c r="AB373" s="99" t="s">
        <v>0</v>
      </c>
      <c r="AC373" s="99"/>
      <c r="AD373" s="99"/>
      <c r="AE373" s="99"/>
      <c r="AF373" s="99"/>
      <c r="AG373" s="99"/>
      <c r="AH373" s="99"/>
      <c r="AI373" s="99"/>
      <c r="AJ373" s="99"/>
      <c r="AK373" s="91"/>
      <c r="AL373" s="91"/>
      <c r="AM373" s="91"/>
      <c r="AN373" s="91"/>
      <c r="AP373" s="7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</row>
    <row r="374" spans="3:75" ht="18.75" customHeight="1" x14ac:dyDescent="0.25">
      <c r="C374" s="96"/>
      <c r="D374" s="97"/>
      <c r="E374" s="97"/>
      <c r="F374" s="97"/>
      <c r="G374" s="98"/>
      <c r="H374" s="99"/>
      <c r="I374" s="99"/>
      <c r="J374" s="99"/>
      <c r="K374" s="99"/>
      <c r="L374" s="99"/>
      <c r="M374" s="99"/>
      <c r="N374" s="99"/>
      <c r="O374" s="99"/>
      <c r="P374" s="99"/>
      <c r="Q374" s="91"/>
      <c r="R374" s="91"/>
      <c r="S374" s="91"/>
      <c r="T374" s="91"/>
      <c r="U374" s="20"/>
      <c r="W374" s="96"/>
      <c r="X374" s="97"/>
      <c r="Y374" s="97"/>
      <c r="Z374" s="97"/>
      <c r="AA374" s="98"/>
      <c r="AB374" s="99"/>
      <c r="AC374" s="99"/>
      <c r="AD374" s="99"/>
      <c r="AE374" s="99"/>
      <c r="AF374" s="99"/>
      <c r="AG374" s="99"/>
      <c r="AH374" s="99"/>
      <c r="AI374" s="99"/>
      <c r="AJ374" s="99"/>
      <c r="AK374" s="91"/>
      <c r="AL374" s="91"/>
      <c r="AM374" s="91"/>
      <c r="AN374" s="91"/>
      <c r="AP374" s="7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8"/>
    </row>
    <row r="375" spans="3:75" ht="18.75" customHeight="1" x14ac:dyDescent="0.25">
      <c r="C375" s="96"/>
      <c r="D375" s="97"/>
      <c r="E375" s="97"/>
      <c r="F375" s="97"/>
      <c r="G375" s="98"/>
      <c r="H375" s="92" t="s">
        <v>63</v>
      </c>
      <c r="I375" s="92"/>
      <c r="J375" s="92"/>
      <c r="K375" s="92"/>
      <c r="L375" s="92"/>
      <c r="M375" s="92"/>
      <c r="N375" s="92"/>
      <c r="O375" s="92"/>
      <c r="P375" s="92"/>
      <c r="Q375" s="91" t="s">
        <v>47</v>
      </c>
      <c r="R375" s="91"/>
      <c r="S375" s="91"/>
      <c r="T375" s="91"/>
      <c r="W375" s="96"/>
      <c r="X375" s="97"/>
      <c r="Y375" s="97"/>
      <c r="Z375" s="97"/>
      <c r="AA375" s="98"/>
      <c r="AB375" s="92" t="s">
        <v>63</v>
      </c>
      <c r="AC375" s="92"/>
      <c r="AD375" s="92"/>
      <c r="AE375" s="92"/>
      <c r="AF375" s="92"/>
      <c r="AG375" s="92"/>
      <c r="AH375" s="92"/>
      <c r="AI375" s="92"/>
      <c r="AJ375" s="92"/>
      <c r="AK375" s="91" t="s">
        <v>48</v>
      </c>
      <c r="AL375" s="91"/>
      <c r="AM375" s="91"/>
      <c r="AN375" s="91"/>
      <c r="AP375" s="7"/>
      <c r="AQ375" s="101" t="s">
        <v>35</v>
      </c>
      <c r="AR375" s="101"/>
      <c r="AS375" s="101"/>
      <c r="AT375" s="101"/>
      <c r="AU375" s="101"/>
      <c r="AV375" s="101"/>
      <c r="AW375" s="101"/>
      <c r="AX375" s="101"/>
      <c r="AY375" s="101"/>
      <c r="AZ375" s="101"/>
      <c r="BA375" s="101"/>
      <c r="BB375" s="101"/>
      <c r="BC375" s="101"/>
      <c r="BD375" s="101"/>
      <c r="BE375" s="101"/>
      <c r="BF375" s="101"/>
      <c r="BG375" s="101"/>
      <c r="BH375" s="10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8"/>
    </row>
    <row r="376" spans="3:75" ht="18.75" customHeight="1" x14ac:dyDescent="0.25">
      <c r="C376" s="96"/>
      <c r="D376" s="97"/>
      <c r="E376" s="97"/>
      <c r="F376" s="97"/>
      <c r="G376" s="98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W376" s="96"/>
      <c r="X376" s="97"/>
      <c r="Y376" s="97"/>
      <c r="Z376" s="97"/>
      <c r="AA376" s="98"/>
      <c r="AB376" s="92"/>
      <c r="AC376" s="92"/>
      <c r="AD376" s="92"/>
      <c r="AE376" s="92"/>
      <c r="AF376" s="92"/>
      <c r="AG376" s="92"/>
      <c r="AH376" s="92"/>
      <c r="AI376" s="92"/>
      <c r="AJ376" s="92"/>
      <c r="AK376" s="92"/>
      <c r="AL376" s="92"/>
      <c r="AM376" s="92"/>
      <c r="AN376" s="92"/>
      <c r="AP376" s="7"/>
      <c r="AQ376" s="55"/>
      <c r="AR376" s="21" t="s">
        <v>65</v>
      </c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2"/>
      <c r="BF376" s="1"/>
      <c r="BG376" s="1"/>
      <c r="BH376" s="23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8"/>
    </row>
    <row r="377" spans="3:75" ht="18.75" customHeight="1" x14ac:dyDescent="0.25">
      <c r="C377" s="89" t="s">
        <v>4</v>
      </c>
      <c r="D377" s="89"/>
      <c r="E377" s="89"/>
      <c r="F377" s="89"/>
      <c r="G377" s="89"/>
      <c r="H377" s="90" t="s">
        <v>5</v>
      </c>
      <c r="I377" s="90"/>
      <c r="J377" s="89" t="s">
        <v>6</v>
      </c>
      <c r="K377" s="89"/>
      <c r="L377" s="89"/>
      <c r="M377" s="89" t="s">
        <v>7</v>
      </c>
      <c r="N377" s="89"/>
      <c r="O377" s="89" t="s">
        <v>8</v>
      </c>
      <c r="P377" s="89"/>
      <c r="Q377" s="89" t="s">
        <v>9</v>
      </c>
      <c r="R377" s="89"/>
      <c r="S377" s="89"/>
      <c r="T377" s="89"/>
      <c r="W377" s="89" t="s">
        <v>4</v>
      </c>
      <c r="X377" s="89"/>
      <c r="Y377" s="89"/>
      <c r="Z377" s="89"/>
      <c r="AA377" s="89"/>
      <c r="AB377" s="90" t="s">
        <v>5</v>
      </c>
      <c r="AC377" s="90"/>
      <c r="AD377" s="89" t="s">
        <v>6</v>
      </c>
      <c r="AE377" s="89"/>
      <c r="AF377" s="89"/>
      <c r="AG377" s="89" t="s">
        <v>7</v>
      </c>
      <c r="AH377" s="89"/>
      <c r="AI377" s="89" t="s">
        <v>8</v>
      </c>
      <c r="AJ377" s="89"/>
      <c r="AK377" s="89" t="s">
        <v>9</v>
      </c>
      <c r="AL377" s="89"/>
      <c r="AM377" s="89"/>
      <c r="AN377" s="89"/>
      <c r="AP377" s="7"/>
      <c r="AQ377" s="12"/>
      <c r="AR377" s="21" t="s">
        <v>38</v>
      </c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2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8"/>
    </row>
    <row r="378" spans="3:75" ht="18.75" customHeight="1" x14ac:dyDescent="0.25">
      <c r="C378" s="89"/>
      <c r="D378" s="89"/>
      <c r="E378" s="89"/>
      <c r="F378" s="89"/>
      <c r="G378" s="89"/>
      <c r="H378" s="90"/>
      <c r="I378" s="90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W378" s="89"/>
      <c r="X378" s="89"/>
      <c r="Y378" s="89"/>
      <c r="Z378" s="89"/>
      <c r="AA378" s="89"/>
      <c r="AB378" s="90"/>
      <c r="AC378" s="90"/>
      <c r="AD378" s="89"/>
      <c r="AE378" s="89"/>
      <c r="AF378" s="89"/>
      <c r="AG378" s="89"/>
      <c r="AH378" s="89"/>
      <c r="AI378" s="89"/>
      <c r="AJ378" s="89"/>
      <c r="AK378" s="89"/>
      <c r="AL378" s="89"/>
      <c r="AM378" s="89"/>
      <c r="AN378" s="89"/>
      <c r="AP378" s="7"/>
      <c r="AQ378" s="12"/>
      <c r="AR378" s="21" t="s">
        <v>39</v>
      </c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2"/>
      <c r="BF378" s="1"/>
      <c r="BG378" s="1"/>
      <c r="BH378" s="23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8"/>
    </row>
    <row r="379" spans="3:75" ht="18.75" customHeight="1" x14ac:dyDescent="0.25">
      <c r="C379" s="70" t="s">
        <v>10</v>
      </c>
      <c r="D379" s="71"/>
      <c r="E379" s="71"/>
      <c r="F379" s="71"/>
      <c r="G379" s="71"/>
      <c r="H379" s="72" t="s">
        <v>11</v>
      </c>
      <c r="I379" s="72"/>
      <c r="J379" s="73">
        <v>2.42</v>
      </c>
      <c r="K379" s="73"/>
      <c r="L379" s="73"/>
      <c r="M379" s="74" t="s">
        <v>19</v>
      </c>
      <c r="N379" s="74"/>
      <c r="O379" s="74" t="s">
        <v>19</v>
      </c>
      <c r="P379" s="74"/>
      <c r="Q379" s="75"/>
      <c r="R379" s="75"/>
      <c r="S379" s="75"/>
      <c r="T379" s="75"/>
      <c r="W379" s="70" t="s">
        <v>10</v>
      </c>
      <c r="X379" s="71"/>
      <c r="Y379" s="71"/>
      <c r="Z379" s="71"/>
      <c r="AA379" s="71"/>
      <c r="AB379" s="72" t="s">
        <v>11</v>
      </c>
      <c r="AC379" s="72"/>
      <c r="AD379" s="73">
        <v>2.42</v>
      </c>
      <c r="AE379" s="73"/>
      <c r="AF379" s="73"/>
      <c r="AG379" s="74" t="s">
        <v>19</v>
      </c>
      <c r="AH379" s="74"/>
      <c r="AI379" s="74" t="s">
        <v>19</v>
      </c>
      <c r="AJ379" s="74"/>
      <c r="AK379" s="75"/>
      <c r="AL379" s="75"/>
      <c r="AM379" s="75"/>
      <c r="AN379" s="75"/>
      <c r="AP379" s="7"/>
      <c r="AQ379" s="12"/>
      <c r="AR379" s="21" t="s">
        <v>40</v>
      </c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2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8"/>
    </row>
    <row r="380" spans="3:75" ht="18.75" customHeight="1" x14ac:dyDescent="0.25">
      <c r="C380" s="70" t="s">
        <v>14</v>
      </c>
      <c r="D380" s="71"/>
      <c r="E380" s="71"/>
      <c r="F380" s="71"/>
      <c r="G380" s="71"/>
      <c r="H380" s="72" t="s">
        <v>11</v>
      </c>
      <c r="I380" s="72"/>
      <c r="J380" s="73">
        <v>2.42</v>
      </c>
      <c r="K380" s="73"/>
      <c r="L380" s="73"/>
      <c r="M380" s="74" t="s">
        <v>19</v>
      </c>
      <c r="N380" s="74"/>
      <c r="O380" s="74" t="s">
        <v>19</v>
      </c>
      <c r="P380" s="74"/>
      <c r="Q380" s="75"/>
      <c r="R380" s="75"/>
      <c r="S380" s="75"/>
      <c r="T380" s="75"/>
      <c r="W380" s="70" t="s">
        <v>14</v>
      </c>
      <c r="X380" s="71"/>
      <c r="Y380" s="71"/>
      <c r="Z380" s="71"/>
      <c r="AA380" s="71"/>
      <c r="AB380" s="72" t="s">
        <v>11</v>
      </c>
      <c r="AC380" s="72"/>
      <c r="AD380" s="73">
        <v>2.42</v>
      </c>
      <c r="AE380" s="73"/>
      <c r="AF380" s="73"/>
      <c r="AG380" s="74" t="s">
        <v>19</v>
      </c>
      <c r="AH380" s="74"/>
      <c r="AI380" s="74" t="s">
        <v>19</v>
      </c>
      <c r="AJ380" s="74"/>
      <c r="AK380" s="75"/>
      <c r="AL380" s="75"/>
      <c r="AM380" s="75"/>
      <c r="AN380" s="75"/>
      <c r="AP380" s="7"/>
      <c r="AQ380" s="24"/>
      <c r="AR380" s="25" t="s">
        <v>41</v>
      </c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7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8"/>
    </row>
    <row r="381" spans="3:75" ht="18.75" customHeight="1" x14ac:dyDescent="0.25">
      <c r="C381" s="70" t="s">
        <v>17</v>
      </c>
      <c r="D381" s="71"/>
      <c r="E381" s="71"/>
      <c r="F381" s="71"/>
      <c r="G381" s="71"/>
      <c r="H381" s="72" t="s">
        <v>15</v>
      </c>
      <c r="I381" s="72"/>
      <c r="J381" s="73">
        <v>4.782</v>
      </c>
      <c r="K381" s="73"/>
      <c r="L381" s="73"/>
      <c r="M381" s="74" t="s">
        <v>19</v>
      </c>
      <c r="N381" s="74"/>
      <c r="O381" s="74" t="s">
        <v>19</v>
      </c>
      <c r="P381" s="74"/>
      <c r="Q381" s="75"/>
      <c r="R381" s="75"/>
      <c r="S381" s="75"/>
      <c r="T381" s="75"/>
      <c r="W381" s="70" t="s">
        <v>17</v>
      </c>
      <c r="X381" s="71"/>
      <c r="Y381" s="71"/>
      <c r="Z381" s="71"/>
      <c r="AA381" s="71"/>
      <c r="AB381" s="72" t="s">
        <v>15</v>
      </c>
      <c r="AC381" s="72"/>
      <c r="AD381" s="73">
        <v>4.782</v>
      </c>
      <c r="AE381" s="73"/>
      <c r="AF381" s="73"/>
      <c r="AG381" s="74" t="s">
        <v>19</v>
      </c>
      <c r="AH381" s="74"/>
      <c r="AI381" s="74" t="s">
        <v>19</v>
      </c>
      <c r="AJ381" s="74"/>
      <c r="AK381" s="75"/>
      <c r="AL381" s="75"/>
      <c r="AM381" s="75"/>
      <c r="AN381" s="75"/>
      <c r="AP381" s="7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8"/>
    </row>
    <row r="382" spans="3:75" ht="18.75" customHeight="1" thickBot="1" x14ac:dyDescent="0.3">
      <c r="C382" s="76" t="s">
        <v>20</v>
      </c>
      <c r="D382" s="77"/>
      <c r="E382" s="77"/>
      <c r="F382" s="77"/>
      <c r="G382" s="78"/>
      <c r="H382" s="72" t="s">
        <v>15</v>
      </c>
      <c r="I382" s="72"/>
      <c r="J382" s="73">
        <v>6.3170000000000002</v>
      </c>
      <c r="K382" s="73"/>
      <c r="L382" s="73"/>
      <c r="M382" s="74" t="s">
        <v>19</v>
      </c>
      <c r="N382" s="74"/>
      <c r="O382" s="74" t="s">
        <v>19</v>
      </c>
      <c r="P382" s="74"/>
      <c r="Q382" s="75"/>
      <c r="R382" s="75"/>
      <c r="S382" s="75"/>
      <c r="T382" s="75"/>
      <c r="W382" s="76" t="s">
        <v>20</v>
      </c>
      <c r="X382" s="77"/>
      <c r="Y382" s="77"/>
      <c r="Z382" s="77"/>
      <c r="AA382" s="78"/>
      <c r="AB382" s="72" t="s">
        <v>15</v>
      </c>
      <c r="AC382" s="72"/>
      <c r="AD382" s="73">
        <v>6.3170000000000002</v>
      </c>
      <c r="AE382" s="73"/>
      <c r="AF382" s="73"/>
      <c r="AG382" s="74" t="s">
        <v>19</v>
      </c>
      <c r="AH382" s="74"/>
      <c r="AI382" s="74" t="s">
        <v>19</v>
      </c>
      <c r="AJ382" s="74"/>
      <c r="AK382" s="75"/>
      <c r="AL382" s="75"/>
      <c r="AM382" s="75"/>
      <c r="AN382" s="75"/>
      <c r="AP382" s="16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9"/>
    </row>
    <row r="383" spans="3:75" ht="18.75" customHeight="1" x14ac:dyDescent="0.25">
      <c r="C383" s="76" t="s">
        <v>20</v>
      </c>
      <c r="D383" s="77"/>
      <c r="E383" s="77"/>
      <c r="F383" s="77"/>
      <c r="G383" s="78"/>
      <c r="H383" s="72" t="s">
        <v>15</v>
      </c>
      <c r="I383" s="72"/>
      <c r="J383" s="73">
        <v>6.3170000000000002</v>
      </c>
      <c r="K383" s="73"/>
      <c r="L383" s="73"/>
      <c r="M383" s="74" t="s">
        <v>19</v>
      </c>
      <c r="N383" s="74"/>
      <c r="O383" s="74" t="s">
        <v>19</v>
      </c>
      <c r="P383" s="74"/>
      <c r="Q383" s="75"/>
      <c r="R383" s="75"/>
      <c r="S383" s="75"/>
      <c r="T383" s="75"/>
      <c r="W383" s="76" t="s">
        <v>20</v>
      </c>
      <c r="X383" s="77"/>
      <c r="Y383" s="77"/>
      <c r="Z383" s="77"/>
      <c r="AA383" s="78"/>
      <c r="AB383" s="72" t="s">
        <v>15</v>
      </c>
      <c r="AC383" s="72"/>
      <c r="AD383" s="73">
        <v>6.3170000000000002</v>
      </c>
      <c r="AE383" s="73"/>
      <c r="AF383" s="73"/>
      <c r="AG383" s="74" t="s">
        <v>19</v>
      </c>
      <c r="AH383" s="74"/>
      <c r="AI383" s="74" t="s">
        <v>19</v>
      </c>
      <c r="AJ383" s="74"/>
      <c r="AK383" s="75"/>
      <c r="AL383" s="75"/>
      <c r="AM383" s="75"/>
      <c r="AN383" s="75"/>
      <c r="BV383" s="1"/>
    </row>
    <row r="384" spans="3:75" ht="18.75" customHeight="1" x14ac:dyDescent="0.25">
      <c r="C384" s="76" t="s">
        <v>20</v>
      </c>
      <c r="D384" s="77"/>
      <c r="E384" s="77"/>
      <c r="F384" s="77"/>
      <c r="G384" s="78"/>
      <c r="H384" s="72" t="s">
        <v>15</v>
      </c>
      <c r="I384" s="72"/>
      <c r="J384" s="73">
        <v>6.3170000000000002</v>
      </c>
      <c r="K384" s="73"/>
      <c r="L384" s="73"/>
      <c r="M384" s="74" t="s">
        <v>19</v>
      </c>
      <c r="N384" s="74"/>
      <c r="O384" s="74" t="s">
        <v>19</v>
      </c>
      <c r="P384" s="74"/>
      <c r="Q384" s="75"/>
      <c r="R384" s="75"/>
      <c r="S384" s="75"/>
      <c r="T384" s="75"/>
      <c r="W384" s="76" t="s">
        <v>20</v>
      </c>
      <c r="X384" s="77"/>
      <c r="Y384" s="77"/>
      <c r="Z384" s="77"/>
      <c r="AA384" s="78"/>
      <c r="AB384" s="72" t="s">
        <v>15</v>
      </c>
      <c r="AC384" s="72"/>
      <c r="AD384" s="73">
        <v>6.3170000000000002</v>
      </c>
      <c r="AE384" s="73"/>
      <c r="AF384" s="73"/>
      <c r="AG384" s="74" t="s">
        <v>19</v>
      </c>
      <c r="AH384" s="74"/>
      <c r="AI384" s="74" t="s">
        <v>19</v>
      </c>
      <c r="AJ384" s="74"/>
      <c r="AK384" s="75"/>
      <c r="AL384" s="75"/>
      <c r="AM384" s="75"/>
      <c r="AN384" s="75"/>
      <c r="BV384" s="1"/>
    </row>
    <row r="385" spans="3:74" ht="18.75" customHeight="1" x14ac:dyDescent="0.25">
      <c r="C385" s="76" t="s">
        <v>21</v>
      </c>
      <c r="D385" s="77"/>
      <c r="E385" s="77"/>
      <c r="F385" s="77"/>
      <c r="G385" s="78"/>
      <c r="H385" s="72" t="s">
        <v>15</v>
      </c>
      <c r="I385" s="72"/>
      <c r="J385" s="73">
        <v>6.9809999999999999</v>
      </c>
      <c r="K385" s="73"/>
      <c r="L385" s="73"/>
      <c r="M385" s="74">
        <v>6</v>
      </c>
      <c r="N385" s="74"/>
      <c r="O385" s="74" t="s">
        <v>64</v>
      </c>
      <c r="P385" s="74"/>
      <c r="Q385" s="84" t="s">
        <v>46</v>
      </c>
      <c r="R385" s="84"/>
      <c r="S385" s="84"/>
      <c r="T385" s="84"/>
      <c r="W385" s="76" t="s">
        <v>21</v>
      </c>
      <c r="X385" s="77"/>
      <c r="Y385" s="77"/>
      <c r="Z385" s="77"/>
      <c r="AA385" s="78"/>
      <c r="AB385" s="72" t="s">
        <v>15</v>
      </c>
      <c r="AC385" s="72"/>
      <c r="AD385" s="73">
        <v>6.9809999999999999</v>
      </c>
      <c r="AE385" s="73"/>
      <c r="AF385" s="73"/>
      <c r="AG385" s="74">
        <v>6.5</v>
      </c>
      <c r="AH385" s="74"/>
      <c r="AI385" s="74" t="s">
        <v>64</v>
      </c>
      <c r="AJ385" s="74"/>
      <c r="AK385" s="84" t="s">
        <v>46</v>
      </c>
      <c r="AL385" s="84"/>
      <c r="AM385" s="84"/>
      <c r="AN385" s="84"/>
      <c r="BV385" s="1"/>
    </row>
    <row r="386" spans="3:74" ht="18.75" customHeight="1" x14ac:dyDescent="0.25">
      <c r="C386" s="70" t="s">
        <v>21</v>
      </c>
      <c r="D386" s="71"/>
      <c r="E386" s="71"/>
      <c r="F386" s="71"/>
      <c r="G386" s="71"/>
      <c r="H386" s="72" t="s">
        <v>15</v>
      </c>
      <c r="I386" s="72"/>
      <c r="J386" s="73">
        <v>6.9809999999999999</v>
      </c>
      <c r="K386" s="73"/>
      <c r="L386" s="73"/>
      <c r="M386" s="74">
        <v>7</v>
      </c>
      <c r="N386" s="74"/>
      <c r="O386" s="74" t="s">
        <v>64</v>
      </c>
      <c r="P386" s="74"/>
      <c r="Q386" s="84" t="s">
        <v>46</v>
      </c>
      <c r="R386" s="84"/>
      <c r="S386" s="84"/>
      <c r="T386" s="84"/>
      <c r="W386" s="70" t="s">
        <v>21</v>
      </c>
      <c r="X386" s="71"/>
      <c r="Y386" s="71"/>
      <c r="Z386" s="71"/>
      <c r="AA386" s="71"/>
      <c r="AB386" s="72" t="s">
        <v>15</v>
      </c>
      <c r="AC386" s="72"/>
      <c r="AD386" s="73">
        <v>6.9809999999999999</v>
      </c>
      <c r="AE386" s="73"/>
      <c r="AF386" s="73"/>
      <c r="AG386" s="74">
        <v>6</v>
      </c>
      <c r="AH386" s="74"/>
      <c r="AI386" s="74" t="s">
        <v>64</v>
      </c>
      <c r="AJ386" s="74"/>
      <c r="AK386" s="84" t="s">
        <v>44</v>
      </c>
      <c r="AL386" s="84"/>
      <c r="AM386" s="84"/>
      <c r="AN386" s="84"/>
      <c r="BV386" s="1"/>
    </row>
    <row r="387" spans="3:74" ht="18.75" customHeight="1" x14ac:dyDescent="0.25">
      <c r="C387" s="70" t="s">
        <v>21</v>
      </c>
      <c r="D387" s="71"/>
      <c r="E387" s="71"/>
      <c r="F387" s="71"/>
      <c r="G387" s="71"/>
      <c r="H387" s="72" t="s">
        <v>15</v>
      </c>
      <c r="I387" s="72"/>
      <c r="J387" s="73">
        <v>6.9809999999999999</v>
      </c>
      <c r="K387" s="73"/>
      <c r="L387" s="73"/>
      <c r="M387" s="74">
        <v>6.5</v>
      </c>
      <c r="N387" s="74"/>
      <c r="O387" s="74" t="s">
        <v>64</v>
      </c>
      <c r="P387" s="74"/>
      <c r="Q387" s="84" t="s">
        <v>13</v>
      </c>
      <c r="R387" s="84"/>
      <c r="S387" s="84"/>
      <c r="T387" s="84"/>
      <c r="W387" s="70" t="s">
        <v>21</v>
      </c>
      <c r="X387" s="71"/>
      <c r="Y387" s="71"/>
      <c r="Z387" s="71"/>
      <c r="AA387" s="71"/>
      <c r="AB387" s="72" t="s">
        <v>15</v>
      </c>
      <c r="AC387" s="72"/>
      <c r="AD387" s="73">
        <v>6.9809999999999999</v>
      </c>
      <c r="AE387" s="73"/>
      <c r="AF387" s="73"/>
      <c r="AG387" s="74">
        <v>5</v>
      </c>
      <c r="AH387" s="74"/>
      <c r="AI387" s="74" t="s">
        <v>64</v>
      </c>
      <c r="AJ387" s="74"/>
      <c r="AK387" s="84" t="s">
        <v>44</v>
      </c>
      <c r="AL387" s="84"/>
      <c r="AM387" s="84"/>
      <c r="AN387" s="84"/>
      <c r="BV387" s="1"/>
    </row>
    <row r="388" spans="3:74" ht="18.75" customHeight="1" x14ac:dyDescent="0.25">
      <c r="C388" s="70" t="s">
        <v>22</v>
      </c>
      <c r="D388" s="71"/>
      <c r="E388" s="71"/>
      <c r="F388" s="71"/>
      <c r="G388" s="71"/>
      <c r="H388" s="72" t="s">
        <v>23</v>
      </c>
      <c r="I388" s="72"/>
      <c r="J388" s="73">
        <v>7.1449999999999996</v>
      </c>
      <c r="K388" s="73"/>
      <c r="L388" s="73"/>
      <c r="M388" s="74">
        <v>7</v>
      </c>
      <c r="N388" s="74"/>
      <c r="O388" s="74" t="s">
        <v>64</v>
      </c>
      <c r="P388" s="74"/>
      <c r="Q388" s="84" t="s">
        <v>44</v>
      </c>
      <c r="R388" s="84"/>
      <c r="S388" s="84"/>
      <c r="T388" s="84"/>
      <c r="W388" s="70" t="s">
        <v>22</v>
      </c>
      <c r="X388" s="71"/>
      <c r="Y388" s="71"/>
      <c r="Z388" s="71"/>
      <c r="AA388" s="71"/>
      <c r="AB388" s="72" t="s">
        <v>23</v>
      </c>
      <c r="AC388" s="72"/>
      <c r="AD388" s="73">
        <v>7.1449999999999996</v>
      </c>
      <c r="AE388" s="73"/>
      <c r="AF388" s="73"/>
      <c r="AG388" s="74">
        <v>5</v>
      </c>
      <c r="AH388" s="74"/>
      <c r="AI388" s="74" t="s">
        <v>64</v>
      </c>
      <c r="AJ388" s="74"/>
      <c r="AK388" s="84" t="s">
        <v>46</v>
      </c>
      <c r="AL388" s="84"/>
      <c r="AM388" s="84"/>
      <c r="AN388" s="84"/>
      <c r="BV388" s="1"/>
    </row>
    <row r="389" spans="3:74" ht="18.75" customHeight="1" x14ac:dyDescent="0.25">
      <c r="C389" s="86" t="s">
        <v>24</v>
      </c>
      <c r="D389" s="87"/>
      <c r="E389" s="87"/>
      <c r="F389" s="87"/>
      <c r="G389" s="87"/>
      <c r="H389" s="88" t="s">
        <v>15</v>
      </c>
      <c r="I389" s="88"/>
      <c r="J389" s="73">
        <v>7.25</v>
      </c>
      <c r="K389" s="73"/>
      <c r="L389" s="73"/>
      <c r="M389" s="74">
        <v>7</v>
      </c>
      <c r="N389" s="74"/>
      <c r="O389" s="74" t="s">
        <v>64</v>
      </c>
      <c r="P389" s="74"/>
      <c r="Q389" s="84" t="s">
        <v>13</v>
      </c>
      <c r="R389" s="84"/>
      <c r="S389" s="84"/>
      <c r="T389" s="84"/>
      <c r="W389" s="86" t="s">
        <v>24</v>
      </c>
      <c r="X389" s="87"/>
      <c r="Y389" s="87"/>
      <c r="Z389" s="87"/>
      <c r="AA389" s="87"/>
      <c r="AB389" s="88" t="s">
        <v>15</v>
      </c>
      <c r="AC389" s="88"/>
      <c r="AD389" s="73">
        <v>7.25</v>
      </c>
      <c r="AE389" s="73"/>
      <c r="AF389" s="73"/>
      <c r="AG389" s="74">
        <v>6</v>
      </c>
      <c r="AH389" s="74"/>
      <c r="AI389" s="74" t="s">
        <v>64</v>
      </c>
      <c r="AJ389" s="74"/>
      <c r="AK389" s="84" t="s">
        <v>46</v>
      </c>
      <c r="AL389" s="84"/>
      <c r="AM389" s="84"/>
      <c r="AN389" s="84"/>
      <c r="BV389" s="1"/>
    </row>
    <row r="390" spans="3:74" ht="18.75" customHeight="1" x14ac:dyDescent="0.25">
      <c r="C390" s="70" t="s">
        <v>21</v>
      </c>
      <c r="D390" s="71"/>
      <c r="E390" s="71"/>
      <c r="F390" s="71"/>
      <c r="G390" s="71"/>
      <c r="H390" s="72" t="s">
        <v>15</v>
      </c>
      <c r="I390" s="72"/>
      <c r="J390" s="73">
        <v>6.9809999999999999</v>
      </c>
      <c r="K390" s="73"/>
      <c r="L390" s="73"/>
      <c r="M390" s="74">
        <v>6.5</v>
      </c>
      <c r="N390" s="74"/>
      <c r="O390" s="74" t="s">
        <v>64</v>
      </c>
      <c r="P390" s="74"/>
      <c r="Q390" s="84" t="s">
        <v>13</v>
      </c>
      <c r="R390" s="84"/>
      <c r="S390" s="84"/>
      <c r="T390" s="84"/>
      <c r="W390" s="70" t="s">
        <v>21</v>
      </c>
      <c r="X390" s="71"/>
      <c r="Y390" s="71"/>
      <c r="Z390" s="71"/>
      <c r="AA390" s="71"/>
      <c r="AB390" s="72" t="s">
        <v>15</v>
      </c>
      <c r="AC390" s="72"/>
      <c r="AD390" s="73">
        <v>6.9809999999999999</v>
      </c>
      <c r="AE390" s="73"/>
      <c r="AF390" s="73"/>
      <c r="AG390" s="74">
        <v>6</v>
      </c>
      <c r="AH390" s="74"/>
      <c r="AI390" s="74" t="s">
        <v>64</v>
      </c>
      <c r="AJ390" s="74"/>
      <c r="AK390" s="84" t="s">
        <v>13</v>
      </c>
      <c r="AL390" s="84"/>
      <c r="AM390" s="84"/>
      <c r="AN390" s="84"/>
      <c r="BV390" s="1"/>
    </row>
    <row r="391" spans="3:74" ht="18.75" customHeight="1" x14ac:dyDescent="0.25">
      <c r="C391" s="70" t="s">
        <v>25</v>
      </c>
      <c r="D391" s="71"/>
      <c r="E391" s="71"/>
      <c r="F391" s="71"/>
      <c r="G391" s="71"/>
      <c r="H391" s="72" t="s">
        <v>23</v>
      </c>
      <c r="I391" s="72"/>
      <c r="J391" s="73">
        <v>7.1449999999999996</v>
      </c>
      <c r="K391" s="73"/>
      <c r="L391" s="73"/>
      <c r="M391" s="74">
        <v>7</v>
      </c>
      <c r="N391" s="74"/>
      <c r="O391" s="74" t="s">
        <v>64</v>
      </c>
      <c r="P391" s="74"/>
      <c r="Q391" s="84" t="s">
        <v>13</v>
      </c>
      <c r="R391" s="84"/>
      <c r="S391" s="84"/>
      <c r="T391" s="84"/>
      <c r="W391" s="70" t="s">
        <v>25</v>
      </c>
      <c r="X391" s="71"/>
      <c r="Y391" s="71"/>
      <c r="Z391" s="71"/>
      <c r="AA391" s="71"/>
      <c r="AB391" s="72" t="s">
        <v>23</v>
      </c>
      <c r="AC391" s="72"/>
      <c r="AD391" s="73">
        <v>7.1449999999999996</v>
      </c>
      <c r="AE391" s="73"/>
      <c r="AF391" s="73"/>
      <c r="AG391" s="74">
        <v>7</v>
      </c>
      <c r="AH391" s="74"/>
      <c r="AI391" s="74" t="s">
        <v>64</v>
      </c>
      <c r="AJ391" s="74"/>
      <c r="AK391" s="84" t="s">
        <v>44</v>
      </c>
      <c r="AL391" s="84"/>
      <c r="AM391" s="84"/>
      <c r="AN391" s="84"/>
      <c r="BV391" s="1"/>
    </row>
    <row r="392" spans="3:74" ht="18.75" customHeight="1" x14ac:dyDescent="0.25">
      <c r="C392" s="70" t="s">
        <v>26</v>
      </c>
      <c r="D392" s="71"/>
      <c r="E392" s="71"/>
      <c r="F392" s="71"/>
      <c r="G392" s="71"/>
      <c r="H392" s="72" t="s">
        <v>15</v>
      </c>
      <c r="I392" s="72"/>
      <c r="J392" s="73">
        <v>7.25</v>
      </c>
      <c r="K392" s="73"/>
      <c r="L392" s="73"/>
      <c r="M392" s="74">
        <v>7</v>
      </c>
      <c r="N392" s="74"/>
      <c r="O392" s="74" t="s">
        <v>64</v>
      </c>
      <c r="P392" s="74"/>
      <c r="Q392" s="84" t="s">
        <v>44</v>
      </c>
      <c r="R392" s="84"/>
      <c r="S392" s="84"/>
      <c r="T392" s="84"/>
      <c r="W392" s="70" t="s">
        <v>26</v>
      </c>
      <c r="X392" s="71"/>
      <c r="Y392" s="71"/>
      <c r="Z392" s="71"/>
      <c r="AA392" s="71"/>
      <c r="AB392" s="72" t="s">
        <v>15</v>
      </c>
      <c r="AC392" s="72"/>
      <c r="AD392" s="73">
        <v>7.25</v>
      </c>
      <c r="AE392" s="73"/>
      <c r="AF392" s="73"/>
      <c r="AG392" s="74">
        <v>5</v>
      </c>
      <c r="AH392" s="74"/>
      <c r="AI392" s="74" t="s">
        <v>64</v>
      </c>
      <c r="AJ392" s="74"/>
      <c r="AK392" s="84" t="s">
        <v>44</v>
      </c>
      <c r="AL392" s="84"/>
      <c r="AM392" s="84"/>
      <c r="AN392" s="84"/>
      <c r="BV392" s="1"/>
    </row>
    <row r="393" spans="3:74" ht="18.75" customHeight="1" x14ac:dyDescent="0.25">
      <c r="C393" s="70" t="s">
        <v>27</v>
      </c>
      <c r="D393" s="71"/>
      <c r="E393" s="71"/>
      <c r="F393" s="71"/>
      <c r="G393" s="71"/>
      <c r="H393" s="72" t="s">
        <v>23</v>
      </c>
      <c r="I393" s="72"/>
      <c r="J393" s="73">
        <v>10.15</v>
      </c>
      <c r="K393" s="73"/>
      <c r="L393" s="73"/>
      <c r="M393" s="74">
        <v>10</v>
      </c>
      <c r="N393" s="74"/>
      <c r="O393" s="74" t="s">
        <v>64</v>
      </c>
      <c r="P393" s="74"/>
      <c r="Q393" s="84" t="s">
        <v>13</v>
      </c>
      <c r="R393" s="84"/>
      <c r="S393" s="84"/>
      <c r="T393" s="84"/>
      <c r="W393" s="70" t="s">
        <v>27</v>
      </c>
      <c r="X393" s="71"/>
      <c r="Y393" s="71"/>
      <c r="Z393" s="71"/>
      <c r="AA393" s="71"/>
      <c r="AB393" s="72" t="s">
        <v>23</v>
      </c>
      <c r="AC393" s="72"/>
      <c r="AD393" s="73">
        <v>10.15</v>
      </c>
      <c r="AE393" s="73"/>
      <c r="AF393" s="73"/>
      <c r="AG393" s="74">
        <v>8</v>
      </c>
      <c r="AH393" s="74"/>
      <c r="AI393" s="74" t="s">
        <v>64</v>
      </c>
      <c r="AJ393" s="74"/>
      <c r="AK393" s="84" t="s">
        <v>46</v>
      </c>
      <c r="AL393" s="84"/>
      <c r="AM393" s="84"/>
      <c r="AN393" s="84"/>
      <c r="BV393" s="1"/>
    </row>
    <row r="394" spans="3:74" ht="18.75" customHeight="1" x14ac:dyDescent="0.25">
      <c r="C394" s="70" t="s">
        <v>28</v>
      </c>
      <c r="D394" s="71"/>
      <c r="E394" s="71"/>
      <c r="F394" s="71"/>
      <c r="G394" s="71"/>
      <c r="H394" s="72" t="s">
        <v>23</v>
      </c>
      <c r="I394" s="72"/>
      <c r="J394" s="73">
        <v>11.9</v>
      </c>
      <c r="K394" s="73"/>
      <c r="L394" s="73"/>
      <c r="M394" s="74">
        <v>10</v>
      </c>
      <c r="N394" s="74"/>
      <c r="O394" s="74" t="s">
        <v>64</v>
      </c>
      <c r="P394" s="74"/>
      <c r="Q394" s="84" t="s">
        <v>44</v>
      </c>
      <c r="R394" s="84"/>
      <c r="S394" s="84"/>
      <c r="T394" s="84"/>
      <c r="W394" s="70" t="s">
        <v>28</v>
      </c>
      <c r="X394" s="71"/>
      <c r="Y394" s="71"/>
      <c r="Z394" s="71"/>
      <c r="AA394" s="71"/>
      <c r="AB394" s="72" t="s">
        <v>23</v>
      </c>
      <c r="AC394" s="72"/>
      <c r="AD394" s="73">
        <v>11.9</v>
      </c>
      <c r="AE394" s="73"/>
      <c r="AF394" s="73"/>
      <c r="AG394" s="74">
        <v>8.3000000000000007</v>
      </c>
      <c r="AH394" s="74"/>
      <c r="AI394" s="74" t="s">
        <v>64</v>
      </c>
      <c r="AJ394" s="74"/>
      <c r="AK394" s="84" t="s">
        <v>46</v>
      </c>
      <c r="AL394" s="84"/>
      <c r="AM394" s="84"/>
      <c r="AN394" s="84"/>
      <c r="BV394" s="1"/>
    </row>
    <row r="395" spans="3:74" ht="18.75" customHeight="1" x14ac:dyDescent="0.25">
      <c r="C395" s="70" t="s">
        <v>28</v>
      </c>
      <c r="D395" s="71"/>
      <c r="E395" s="71"/>
      <c r="F395" s="71"/>
      <c r="G395" s="71"/>
      <c r="H395" s="72" t="s">
        <v>23</v>
      </c>
      <c r="I395" s="72"/>
      <c r="J395" s="73">
        <v>11.9</v>
      </c>
      <c r="K395" s="73"/>
      <c r="L395" s="73"/>
      <c r="M395" s="74">
        <v>11</v>
      </c>
      <c r="N395" s="74"/>
      <c r="O395" s="74" t="s">
        <v>64</v>
      </c>
      <c r="P395" s="74"/>
      <c r="Q395" s="84" t="s">
        <v>44</v>
      </c>
      <c r="R395" s="84"/>
      <c r="S395" s="84"/>
      <c r="T395" s="84"/>
      <c r="W395" s="70" t="s">
        <v>28</v>
      </c>
      <c r="X395" s="71"/>
      <c r="Y395" s="71"/>
      <c r="Z395" s="71"/>
      <c r="AA395" s="71"/>
      <c r="AB395" s="72" t="s">
        <v>23</v>
      </c>
      <c r="AC395" s="72"/>
      <c r="AD395" s="73">
        <v>11.9</v>
      </c>
      <c r="AE395" s="73"/>
      <c r="AF395" s="73"/>
      <c r="AG395" s="74">
        <v>10</v>
      </c>
      <c r="AH395" s="74"/>
      <c r="AI395" s="74" t="s">
        <v>64</v>
      </c>
      <c r="AJ395" s="74"/>
      <c r="AK395" s="84" t="s">
        <v>46</v>
      </c>
      <c r="AL395" s="84"/>
      <c r="AM395" s="84"/>
      <c r="AN395" s="84"/>
      <c r="BV395" s="1"/>
    </row>
    <row r="396" spans="3:74" ht="18.75" customHeight="1" x14ac:dyDescent="0.25">
      <c r="C396" s="70" t="s">
        <v>28</v>
      </c>
      <c r="D396" s="71"/>
      <c r="E396" s="71"/>
      <c r="F396" s="71"/>
      <c r="G396" s="71"/>
      <c r="H396" s="72" t="s">
        <v>23</v>
      </c>
      <c r="I396" s="72"/>
      <c r="J396" s="73">
        <v>11.9</v>
      </c>
      <c r="K396" s="73"/>
      <c r="L396" s="73"/>
      <c r="M396" s="74">
        <v>11.2</v>
      </c>
      <c r="N396" s="74"/>
      <c r="O396" s="74" t="s">
        <v>64</v>
      </c>
      <c r="P396" s="74"/>
      <c r="Q396" s="84" t="s">
        <v>44</v>
      </c>
      <c r="R396" s="84"/>
      <c r="S396" s="84"/>
      <c r="T396" s="84"/>
      <c r="W396" s="70" t="s">
        <v>28</v>
      </c>
      <c r="X396" s="71"/>
      <c r="Y396" s="71"/>
      <c r="Z396" s="71"/>
      <c r="AA396" s="71"/>
      <c r="AB396" s="72" t="s">
        <v>23</v>
      </c>
      <c r="AC396" s="72"/>
      <c r="AD396" s="73">
        <v>11.9</v>
      </c>
      <c r="AE396" s="73"/>
      <c r="AF396" s="73"/>
      <c r="AG396" s="74">
        <v>11</v>
      </c>
      <c r="AH396" s="74"/>
      <c r="AI396" s="74" t="s">
        <v>64</v>
      </c>
      <c r="AJ396" s="74"/>
      <c r="AK396" s="84" t="s">
        <v>13</v>
      </c>
      <c r="AL396" s="84"/>
      <c r="AM396" s="84"/>
      <c r="AN396" s="84"/>
      <c r="BV396" s="1"/>
    </row>
    <row r="397" spans="3:74" ht="18.75" customHeight="1" x14ac:dyDescent="0.25">
      <c r="C397" s="76" t="s">
        <v>29</v>
      </c>
      <c r="D397" s="77"/>
      <c r="E397" s="77"/>
      <c r="F397" s="77"/>
      <c r="G397" s="78"/>
      <c r="H397" s="72" t="s">
        <v>23</v>
      </c>
      <c r="I397" s="72"/>
      <c r="J397" s="81">
        <v>19.039000000000001</v>
      </c>
      <c r="K397" s="82"/>
      <c r="L397" s="83"/>
      <c r="M397" s="74">
        <v>15</v>
      </c>
      <c r="N397" s="74"/>
      <c r="O397" s="74" t="s">
        <v>64</v>
      </c>
      <c r="P397" s="74"/>
      <c r="Q397" s="84" t="s">
        <v>46</v>
      </c>
      <c r="R397" s="84"/>
      <c r="S397" s="84"/>
      <c r="T397" s="84"/>
      <c r="W397" s="76" t="s">
        <v>29</v>
      </c>
      <c r="X397" s="77"/>
      <c r="Y397" s="77"/>
      <c r="Z397" s="77"/>
      <c r="AA397" s="78"/>
      <c r="AB397" s="72" t="s">
        <v>23</v>
      </c>
      <c r="AC397" s="72"/>
      <c r="AD397" s="81">
        <v>19.039000000000001</v>
      </c>
      <c r="AE397" s="82"/>
      <c r="AF397" s="83"/>
      <c r="AG397" s="74">
        <v>12</v>
      </c>
      <c r="AH397" s="74"/>
      <c r="AI397" s="74" t="s">
        <v>64</v>
      </c>
      <c r="AJ397" s="74"/>
      <c r="AK397" s="84" t="s">
        <v>46</v>
      </c>
      <c r="AL397" s="84"/>
      <c r="AM397" s="84"/>
      <c r="AN397" s="84"/>
      <c r="BV397" s="1"/>
    </row>
    <row r="398" spans="3:74" ht="18.75" customHeight="1" x14ac:dyDescent="0.25">
      <c r="C398" s="76" t="s">
        <v>30</v>
      </c>
      <c r="D398" s="77"/>
      <c r="E398" s="77"/>
      <c r="F398" s="77"/>
      <c r="G398" s="78"/>
      <c r="H398" s="79" t="s">
        <v>23</v>
      </c>
      <c r="I398" s="80"/>
      <c r="J398" s="81">
        <v>17.405999999999999</v>
      </c>
      <c r="K398" s="82"/>
      <c r="L398" s="83"/>
      <c r="M398" s="74" t="s">
        <v>19</v>
      </c>
      <c r="N398" s="74"/>
      <c r="O398" s="74" t="s">
        <v>19</v>
      </c>
      <c r="P398" s="74"/>
      <c r="Q398" s="75"/>
      <c r="R398" s="75"/>
      <c r="S398" s="75"/>
      <c r="T398" s="75"/>
      <c r="W398" s="76" t="s">
        <v>30</v>
      </c>
      <c r="X398" s="77"/>
      <c r="Y398" s="77"/>
      <c r="Z398" s="77"/>
      <c r="AA398" s="78"/>
      <c r="AB398" s="79" t="s">
        <v>23</v>
      </c>
      <c r="AC398" s="80"/>
      <c r="AD398" s="81">
        <v>17.405999999999999</v>
      </c>
      <c r="AE398" s="82"/>
      <c r="AF398" s="83"/>
      <c r="AG398" s="100" t="s">
        <v>19</v>
      </c>
      <c r="AH398" s="100"/>
      <c r="AI398" s="100" t="s">
        <v>19</v>
      </c>
      <c r="AJ398" s="100"/>
      <c r="AK398" s="75"/>
      <c r="AL398" s="75"/>
      <c r="AM398" s="75"/>
      <c r="AN398" s="75"/>
      <c r="BV398" s="1"/>
    </row>
    <row r="399" spans="3:74" ht="18.75" customHeight="1" x14ac:dyDescent="0.25">
      <c r="C399" s="70" t="s">
        <v>31</v>
      </c>
      <c r="D399" s="71"/>
      <c r="E399" s="71"/>
      <c r="F399" s="71"/>
      <c r="G399" s="71"/>
      <c r="H399" s="72" t="s">
        <v>32</v>
      </c>
      <c r="I399" s="72"/>
      <c r="J399" s="73">
        <v>20</v>
      </c>
      <c r="K399" s="73"/>
      <c r="L399" s="73"/>
      <c r="M399" s="74" t="s">
        <v>19</v>
      </c>
      <c r="N399" s="74"/>
      <c r="O399" s="74" t="s">
        <v>19</v>
      </c>
      <c r="P399" s="74"/>
      <c r="Q399" s="75"/>
      <c r="R399" s="75"/>
      <c r="S399" s="75"/>
      <c r="T399" s="75"/>
      <c r="W399" s="70" t="s">
        <v>31</v>
      </c>
      <c r="X399" s="71"/>
      <c r="Y399" s="71"/>
      <c r="Z399" s="71"/>
      <c r="AA399" s="71"/>
      <c r="AB399" s="72" t="s">
        <v>32</v>
      </c>
      <c r="AC399" s="72"/>
      <c r="AD399" s="73">
        <v>20</v>
      </c>
      <c r="AE399" s="73"/>
      <c r="AF399" s="73"/>
      <c r="AG399" s="100" t="s">
        <v>19</v>
      </c>
      <c r="AH399" s="100"/>
      <c r="AI399" s="100" t="s">
        <v>19</v>
      </c>
      <c r="AJ399" s="100"/>
      <c r="AK399" s="75"/>
      <c r="AL399" s="75"/>
      <c r="AM399" s="75"/>
      <c r="AN399" s="75"/>
      <c r="BV399" s="1"/>
    </row>
    <row r="400" spans="3:74" ht="18.75" customHeight="1" x14ac:dyDescent="0.25">
      <c r="H400" s="65"/>
      <c r="I400" s="65"/>
      <c r="J400" s="66"/>
      <c r="K400" s="66"/>
      <c r="L400" s="66"/>
      <c r="M400" s="69"/>
      <c r="N400" s="69"/>
      <c r="O400" s="68"/>
      <c r="P400" s="68"/>
      <c r="Q400" s="68"/>
      <c r="R400" s="68"/>
      <c r="S400" s="68"/>
      <c r="T400" s="68"/>
      <c r="AB400" s="65"/>
      <c r="AC400" s="65"/>
      <c r="AD400" s="66"/>
      <c r="AE400" s="66"/>
      <c r="AF400" s="66"/>
      <c r="AG400" s="69"/>
      <c r="AH400" s="69"/>
      <c r="AI400" s="68"/>
      <c r="AJ400" s="68"/>
      <c r="AK400" s="68"/>
      <c r="AL400" s="68"/>
      <c r="AM400" s="68"/>
      <c r="AN400" s="68"/>
      <c r="BV400" s="1"/>
    </row>
    <row r="401" spans="3:74" ht="18.75" customHeight="1" x14ac:dyDescent="0.25">
      <c r="U401" s="20"/>
      <c r="BV401" s="1"/>
    </row>
    <row r="402" spans="3:74" ht="18.75" customHeight="1" x14ac:dyDescent="0.25">
      <c r="C402" s="93"/>
      <c r="D402" s="94"/>
      <c r="E402" s="94"/>
      <c r="F402" s="94"/>
      <c r="G402" s="95"/>
      <c r="H402" s="99" t="s">
        <v>0</v>
      </c>
      <c r="I402" s="99"/>
      <c r="J402" s="99"/>
      <c r="K402" s="99"/>
      <c r="L402" s="99"/>
      <c r="M402" s="99"/>
      <c r="N402" s="99"/>
      <c r="O402" s="99"/>
      <c r="P402" s="99"/>
      <c r="Q402" s="91"/>
      <c r="R402" s="91"/>
      <c r="S402" s="91"/>
      <c r="T402" s="91"/>
      <c r="U402" s="20"/>
      <c r="W402" s="93"/>
      <c r="X402" s="94"/>
      <c r="Y402" s="94"/>
      <c r="Z402" s="94"/>
      <c r="AA402" s="95"/>
      <c r="AB402" s="99" t="s">
        <v>0</v>
      </c>
      <c r="AC402" s="99"/>
      <c r="AD402" s="99"/>
      <c r="AE402" s="99"/>
      <c r="AF402" s="99"/>
      <c r="AG402" s="99"/>
      <c r="AH402" s="99"/>
      <c r="AI402" s="99"/>
      <c r="AJ402" s="99"/>
      <c r="AK402" s="91"/>
      <c r="AL402" s="91"/>
      <c r="AM402" s="91"/>
      <c r="AN402" s="91"/>
      <c r="BV402" s="1"/>
    </row>
    <row r="403" spans="3:74" ht="18.75" customHeight="1" x14ac:dyDescent="0.25">
      <c r="C403" s="96"/>
      <c r="D403" s="97"/>
      <c r="E403" s="97"/>
      <c r="F403" s="97"/>
      <c r="G403" s="98"/>
      <c r="H403" s="99"/>
      <c r="I403" s="99"/>
      <c r="J403" s="99"/>
      <c r="K403" s="99"/>
      <c r="L403" s="99"/>
      <c r="M403" s="99"/>
      <c r="N403" s="99"/>
      <c r="O403" s="99"/>
      <c r="P403" s="99"/>
      <c r="Q403" s="91"/>
      <c r="R403" s="91"/>
      <c r="S403" s="91"/>
      <c r="T403" s="91"/>
      <c r="U403" s="20"/>
      <c r="W403" s="96"/>
      <c r="X403" s="97"/>
      <c r="Y403" s="97"/>
      <c r="Z403" s="97"/>
      <c r="AA403" s="98"/>
      <c r="AB403" s="99"/>
      <c r="AC403" s="99"/>
      <c r="AD403" s="99"/>
      <c r="AE403" s="99"/>
      <c r="AF403" s="99"/>
      <c r="AG403" s="99"/>
      <c r="AH403" s="99"/>
      <c r="AI403" s="99"/>
      <c r="AJ403" s="99"/>
      <c r="AK403" s="91"/>
      <c r="AL403" s="91"/>
      <c r="AM403" s="91"/>
      <c r="AN403" s="91"/>
      <c r="BV403" s="1"/>
    </row>
    <row r="404" spans="3:74" ht="18.75" customHeight="1" x14ac:dyDescent="0.25">
      <c r="C404" s="96"/>
      <c r="D404" s="97"/>
      <c r="E404" s="97"/>
      <c r="F404" s="97"/>
      <c r="G404" s="98"/>
      <c r="H404" s="92" t="s">
        <v>63</v>
      </c>
      <c r="I404" s="92"/>
      <c r="J404" s="92"/>
      <c r="K404" s="92"/>
      <c r="L404" s="92"/>
      <c r="M404" s="92"/>
      <c r="N404" s="92"/>
      <c r="O404" s="92"/>
      <c r="P404" s="92"/>
      <c r="Q404" s="91" t="s">
        <v>33</v>
      </c>
      <c r="R404" s="91"/>
      <c r="S404" s="91"/>
      <c r="T404" s="91"/>
      <c r="W404" s="96"/>
      <c r="X404" s="97"/>
      <c r="Y404" s="97"/>
      <c r="Z404" s="97"/>
      <c r="AA404" s="98"/>
      <c r="AB404" s="92" t="s">
        <v>63</v>
      </c>
      <c r="AC404" s="92"/>
      <c r="AD404" s="92"/>
      <c r="AE404" s="92"/>
      <c r="AF404" s="92"/>
      <c r="AG404" s="92"/>
      <c r="AH404" s="92"/>
      <c r="AI404" s="92"/>
      <c r="AJ404" s="92"/>
      <c r="AK404" s="91" t="s">
        <v>34</v>
      </c>
      <c r="AL404" s="91"/>
      <c r="AM404" s="91"/>
      <c r="AN404" s="91"/>
      <c r="BV404" s="1"/>
    </row>
    <row r="405" spans="3:74" ht="18.75" customHeight="1" x14ac:dyDescent="0.25">
      <c r="C405" s="96"/>
      <c r="D405" s="97"/>
      <c r="E405" s="97"/>
      <c r="F405" s="97"/>
      <c r="G405" s="98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W405" s="96"/>
      <c r="X405" s="97"/>
      <c r="Y405" s="97"/>
      <c r="Z405" s="97"/>
      <c r="AA405" s="98"/>
      <c r="AB405" s="92"/>
      <c r="AC405" s="92"/>
      <c r="AD405" s="92"/>
      <c r="AE405" s="92"/>
      <c r="AF405" s="92"/>
      <c r="AG405" s="92"/>
      <c r="AH405" s="92"/>
      <c r="AI405" s="92"/>
      <c r="AJ405" s="92"/>
      <c r="AK405" s="92"/>
      <c r="AL405" s="92"/>
      <c r="AM405" s="92"/>
      <c r="AN405" s="92"/>
      <c r="BV405" s="1"/>
    </row>
    <row r="406" spans="3:74" ht="18.75" customHeight="1" x14ac:dyDescent="0.25">
      <c r="C406" s="89" t="s">
        <v>4</v>
      </c>
      <c r="D406" s="89"/>
      <c r="E406" s="89"/>
      <c r="F406" s="89"/>
      <c r="G406" s="89"/>
      <c r="H406" s="90" t="s">
        <v>5</v>
      </c>
      <c r="I406" s="90"/>
      <c r="J406" s="89" t="s">
        <v>6</v>
      </c>
      <c r="K406" s="89"/>
      <c r="L406" s="89"/>
      <c r="M406" s="89" t="s">
        <v>7</v>
      </c>
      <c r="N406" s="89"/>
      <c r="O406" s="89" t="s">
        <v>8</v>
      </c>
      <c r="P406" s="89"/>
      <c r="Q406" s="89" t="s">
        <v>9</v>
      </c>
      <c r="R406" s="89"/>
      <c r="S406" s="89"/>
      <c r="T406" s="89"/>
      <c r="W406" s="89" t="s">
        <v>4</v>
      </c>
      <c r="X406" s="89"/>
      <c r="Y406" s="89"/>
      <c r="Z406" s="89"/>
      <c r="AA406" s="89"/>
      <c r="AB406" s="90" t="s">
        <v>5</v>
      </c>
      <c r="AC406" s="90"/>
      <c r="AD406" s="89" t="s">
        <v>6</v>
      </c>
      <c r="AE406" s="89"/>
      <c r="AF406" s="89"/>
      <c r="AG406" s="89" t="s">
        <v>7</v>
      </c>
      <c r="AH406" s="89"/>
      <c r="AI406" s="89" t="s">
        <v>8</v>
      </c>
      <c r="AJ406" s="89"/>
      <c r="AK406" s="89" t="s">
        <v>9</v>
      </c>
      <c r="AL406" s="89"/>
      <c r="AM406" s="89"/>
      <c r="AN406" s="89"/>
      <c r="BV406" s="1"/>
    </row>
    <row r="407" spans="3:74" ht="18.75" customHeight="1" x14ac:dyDescent="0.25">
      <c r="C407" s="89"/>
      <c r="D407" s="89"/>
      <c r="E407" s="89"/>
      <c r="F407" s="89"/>
      <c r="G407" s="89"/>
      <c r="H407" s="90"/>
      <c r="I407" s="90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W407" s="89"/>
      <c r="X407" s="89"/>
      <c r="Y407" s="89"/>
      <c r="Z407" s="89"/>
      <c r="AA407" s="89"/>
      <c r="AB407" s="90"/>
      <c r="AC407" s="90"/>
      <c r="AD407" s="89"/>
      <c r="AE407" s="89"/>
      <c r="AF407" s="89"/>
      <c r="AG407" s="89"/>
      <c r="AH407" s="89"/>
      <c r="AI407" s="89"/>
      <c r="AJ407" s="89"/>
      <c r="AK407" s="89"/>
      <c r="AL407" s="89"/>
      <c r="AM407" s="89"/>
      <c r="AN407" s="89"/>
      <c r="BV407" s="1"/>
    </row>
    <row r="408" spans="3:74" ht="18.75" customHeight="1" x14ac:dyDescent="0.25">
      <c r="C408" s="70" t="s">
        <v>10</v>
      </c>
      <c r="D408" s="71"/>
      <c r="E408" s="71"/>
      <c r="F408" s="71"/>
      <c r="G408" s="71"/>
      <c r="H408" s="72" t="s">
        <v>11</v>
      </c>
      <c r="I408" s="72"/>
      <c r="J408" s="73">
        <v>2.42</v>
      </c>
      <c r="K408" s="73"/>
      <c r="L408" s="73"/>
      <c r="M408" s="74" t="s">
        <v>19</v>
      </c>
      <c r="N408" s="74"/>
      <c r="O408" s="74" t="s">
        <v>19</v>
      </c>
      <c r="P408" s="74"/>
      <c r="Q408" s="75"/>
      <c r="R408" s="75"/>
      <c r="S408" s="75"/>
      <c r="T408" s="75"/>
      <c r="W408" s="70" t="s">
        <v>10</v>
      </c>
      <c r="X408" s="71"/>
      <c r="Y408" s="71"/>
      <c r="Z408" s="71"/>
      <c r="AA408" s="71"/>
      <c r="AB408" s="72" t="s">
        <v>11</v>
      </c>
      <c r="AC408" s="72"/>
      <c r="AD408" s="73">
        <v>2.42</v>
      </c>
      <c r="AE408" s="73"/>
      <c r="AF408" s="73"/>
      <c r="AG408" s="74" t="s">
        <v>19</v>
      </c>
      <c r="AH408" s="74"/>
      <c r="AI408" s="74" t="s">
        <v>19</v>
      </c>
      <c r="AJ408" s="74"/>
      <c r="AK408" s="75"/>
      <c r="AL408" s="75"/>
      <c r="AM408" s="75"/>
      <c r="AN408" s="75"/>
      <c r="BV408" s="1"/>
    </row>
    <row r="409" spans="3:74" ht="18.75" customHeight="1" x14ac:dyDescent="0.25">
      <c r="C409" s="70" t="s">
        <v>14</v>
      </c>
      <c r="D409" s="71"/>
      <c r="E409" s="71"/>
      <c r="F409" s="71"/>
      <c r="G409" s="71"/>
      <c r="H409" s="72" t="s">
        <v>11</v>
      </c>
      <c r="I409" s="72"/>
      <c r="J409" s="73">
        <v>2.42</v>
      </c>
      <c r="K409" s="73"/>
      <c r="L409" s="73"/>
      <c r="M409" s="74" t="s">
        <v>19</v>
      </c>
      <c r="N409" s="74"/>
      <c r="O409" s="74" t="s">
        <v>19</v>
      </c>
      <c r="P409" s="74"/>
      <c r="Q409" s="75"/>
      <c r="R409" s="75"/>
      <c r="S409" s="75"/>
      <c r="T409" s="75"/>
      <c r="W409" s="70" t="s">
        <v>14</v>
      </c>
      <c r="X409" s="71"/>
      <c r="Y409" s="71"/>
      <c r="Z409" s="71"/>
      <c r="AA409" s="71"/>
      <c r="AB409" s="72" t="s">
        <v>11</v>
      </c>
      <c r="AC409" s="72"/>
      <c r="AD409" s="73">
        <v>2.42</v>
      </c>
      <c r="AE409" s="73"/>
      <c r="AF409" s="73"/>
      <c r="AG409" s="74" t="s">
        <v>19</v>
      </c>
      <c r="AH409" s="74"/>
      <c r="AI409" s="74" t="s">
        <v>19</v>
      </c>
      <c r="AJ409" s="74"/>
      <c r="AK409" s="75"/>
      <c r="AL409" s="75"/>
      <c r="AM409" s="75"/>
      <c r="AN409" s="75"/>
      <c r="BV409" s="1"/>
    </row>
    <row r="410" spans="3:74" ht="18.75" customHeight="1" x14ac:dyDescent="0.25">
      <c r="C410" s="70" t="s">
        <v>17</v>
      </c>
      <c r="D410" s="71"/>
      <c r="E410" s="71"/>
      <c r="F410" s="71"/>
      <c r="G410" s="71"/>
      <c r="H410" s="72" t="s">
        <v>15</v>
      </c>
      <c r="I410" s="72"/>
      <c r="J410" s="73">
        <v>4.782</v>
      </c>
      <c r="K410" s="73"/>
      <c r="L410" s="73"/>
      <c r="M410" s="74" t="s">
        <v>19</v>
      </c>
      <c r="N410" s="74"/>
      <c r="O410" s="74" t="s">
        <v>19</v>
      </c>
      <c r="P410" s="74"/>
      <c r="Q410" s="75"/>
      <c r="R410" s="75"/>
      <c r="S410" s="75"/>
      <c r="T410" s="75"/>
      <c r="W410" s="70" t="s">
        <v>17</v>
      </c>
      <c r="X410" s="71"/>
      <c r="Y410" s="71"/>
      <c r="Z410" s="71"/>
      <c r="AA410" s="71"/>
      <c r="AB410" s="72" t="s">
        <v>15</v>
      </c>
      <c r="AC410" s="72"/>
      <c r="AD410" s="73">
        <v>4.782</v>
      </c>
      <c r="AE410" s="73"/>
      <c r="AF410" s="73"/>
      <c r="AG410" s="74" t="s">
        <v>19</v>
      </c>
      <c r="AH410" s="74"/>
      <c r="AI410" s="74" t="s">
        <v>19</v>
      </c>
      <c r="AJ410" s="74"/>
      <c r="AK410" s="75"/>
      <c r="AL410" s="75"/>
      <c r="AM410" s="75"/>
      <c r="AN410" s="75"/>
      <c r="BV410" s="1"/>
    </row>
    <row r="411" spans="3:74" ht="18.75" customHeight="1" x14ac:dyDescent="0.25">
      <c r="C411" s="76" t="s">
        <v>20</v>
      </c>
      <c r="D411" s="77"/>
      <c r="E411" s="77"/>
      <c r="F411" s="77"/>
      <c r="G411" s="78"/>
      <c r="H411" s="72" t="s">
        <v>15</v>
      </c>
      <c r="I411" s="72"/>
      <c r="J411" s="73">
        <v>6.3170000000000002</v>
      </c>
      <c r="K411" s="73"/>
      <c r="L411" s="73"/>
      <c r="M411" s="74" t="s">
        <v>19</v>
      </c>
      <c r="N411" s="74"/>
      <c r="O411" s="74" t="s">
        <v>19</v>
      </c>
      <c r="P411" s="74"/>
      <c r="Q411" s="75"/>
      <c r="R411" s="75"/>
      <c r="S411" s="75"/>
      <c r="T411" s="75"/>
      <c r="W411" s="76" t="s">
        <v>20</v>
      </c>
      <c r="X411" s="77"/>
      <c r="Y411" s="77"/>
      <c r="Z411" s="77"/>
      <c r="AA411" s="78"/>
      <c r="AB411" s="72" t="s">
        <v>15</v>
      </c>
      <c r="AC411" s="72"/>
      <c r="AD411" s="73">
        <v>3.1579999999999999</v>
      </c>
      <c r="AE411" s="73"/>
      <c r="AF411" s="73"/>
      <c r="AG411" s="74" t="s">
        <v>19</v>
      </c>
      <c r="AH411" s="74"/>
      <c r="AI411" s="74" t="s">
        <v>19</v>
      </c>
      <c r="AJ411" s="74"/>
      <c r="AK411" s="75"/>
      <c r="AL411" s="75"/>
      <c r="AM411" s="75"/>
      <c r="AN411" s="75"/>
      <c r="BV411" s="1"/>
    </row>
    <row r="412" spans="3:74" ht="18.75" customHeight="1" x14ac:dyDescent="0.25">
      <c r="C412" s="76" t="s">
        <v>20</v>
      </c>
      <c r="D412" s="77"/>
      <c r="E412" s="77"/>
      <c r="F412" s="77"/>
      <c r="G412" s="78"/>
      <c r="H412" s="72" t="s">
        <v>15</v>
      </c>
      <c r="I412" s="72"/>
      <c r="J412" s="73">
        <v>6.3170000000000002</v>
      </c>
      <c r="K412" s="73"/>
      <c r="L412" s="73"/>
      <c r="M412" s="74" t="s">
        <v>19</v>
      </c>
      <c r="N412" s="74"/>
      <c r="O412" s="74" t="s">
        <v>19</v>
      </c>
      <c r="P412" s="74"/>
      <c r="Q412" s="75"/>
      <c r="R412" s="75"/>
      <c r="S412" s="75"/>
      <c r="T412" s="75"/>
      <c r="W412" s="76" t="s">
        <v>20</v>
      </c>
      <c r="X412" s="77"/>
      <c r="Y412" s="77"/>
      <c r="Z412" s="77"/>
      <c r="AA412" s="78"/>
      <c r="AB412" s="72" t="s">
        <v>15</v>
      </c>
      <c r="AC412" s="72"/>
      <c r="AD412" s="73">
        <v>6.3170000000000002</v>
      </c>
      <c r="AE412" s="73"/>
      <c r="AF412" s="73"/>
      <c r="AG412" s="74" t="s">
        <v>19</v>
      </c>
      <c r="AH412" s="74"/>
      <c r="AI412" s="74" t="s">
        <v>19</v>
      </c>
      <c r="AJ412" s="74"/>
      <c r="AK412" s="75"/>
      <c r="AL412" s="75"/>
      <c r="AM412" s="75"/>
      <c r="AN412" s="75"/>
      <c r="BV412" s="1"/>
    </row>
    <row r="413" spans="3:74" ht="18.75" customHeight="1" x14ac:dyDescent="0.25">
      <c r="C413" s="76" t="s">
        <v>20</v>
      </c>
      <c r="D413" s="77"/>
      <c r="E413" s="77"/>
      <c r="F413" s="77"/>
      <c r="G413" s="78"/>
      <c r="H413" s="72" t="s">
        <v>15</v>
      </c>
      <c r="I413" s="72"/>
      <c r="J413" s="73">
        <v>6.3170000000000002</v>
      </c>
      <c r="K413" s="73"/>
      <c r="L413" s="73"/>
      <c r="M413" s="74" t="s">
        <v>19</v>
      </c>
      <c r="N413" s="74"/>
      <c r="O413" s="74" t="s">
        <v>19</v>
      </c>
      <c r="P413" s="74"/>
      <c r="Q413" s="75"/>
      <c r="R413" s="75"/>
      <c r="S413" s="75"/>
      <c r="T413" s="75"/>
      <c r="W413" s="76" t="s">
        <v>20</v>
      </c>
      <c r="X413" s="77"/>
      <c r="Y413" s="77"/>
      <c r="Z413" s="77"/>
      <c r="AA413" s="78"/>
      <c r="AB413" s="72" t="s">
        <v>15</v>
      </c>
      <c r="AC413" s="72"/>
      <c r="AD413" s="73">
        <v>6.3170000000000002</v>
      </c>
      <c r="AE413" s="73"/>
      <c r="AF413" s="73"/>
      <c r="AG413" s="74" t="s">
        <v>19</v>
      </c>
      <c r="AH413" s="74"/>
      <c r="AI413" s="74" t="s">
        <v>19</v>
      </c>
      <c r="AJ413" s="74"/>
      <c r="AK413" s="75"/>
      <c r="AL413" s="75"/>
      <c r="AM413" s="75"/>
      <c r="AN413" s="75"/>
      <c r="BV413" s="1"/>
    </row>
    <row r="414" spans="3:74" ht="18.75" customHeight="1" x14ac:dyDescent="0.25">
      <c r="C414" s="76" t="s">
        <v>21</v>
      </c>
      <c r="D414" s="77"/>
      <c r="E414" s="77"/>
      <c r="F414" s="77"/>
      <c r="G414" s="78"/>
      <c r="H414" s="72" t="s">
        <v>15</v>
      </c>
      <c r="I414" s="72"/>
      <c r="J414" s="73">
        <v>6.9809999999999999</v>
      </c>
      <c r="K414" s="73"/>
      <c r="L414" s="73"/>
      <c r="M414" s="74">
        <v>6</v>
      </c>
      <c r="N414" s="74"/>
      <c r="O414" s="74" t="s">
        <v>64</v>
      </c>
      <c r="P414" s="74"/>
      <c r="Q414" s="84" t="s">
        <v>46</v>
      </c>
      <c r="R414" s="84"/>
      <c r="S414" s="84"/>
      <c r="T414" s="84"/>
      <c r="W414" s="76" t="s">
        <v>21</v>
      </c>
      <c r="X414" s="77"/>
      <c r="Y414" s="77"/>
      <c r="Z414" s="77"/>
      <c r="AA414" s="78"/>
      <c r="AB414" s="72" t="s">
        <v>15</v>
      </c>
      <c r="AC414" s="72"/>
      <c r="AD414" s="73">
        <v>6.9809999999999999</v>
      </c>
      <c r="AE414" s="73"/>
      <c r="AF414" s="73"/>
      <c r="AG414" s="74">
        <v>6</v>
      </c>
      <c r="AH414" s="74"/>
      <c r="AI414" s="74" t="s">
        <v>64</v>
      </c>
      <c r="AJ414" s="74"/>
      <c r="AK414" s="84" t="s">
        <v>13</v>
      </c>
      <c r="AL414" s="84"/>
      <c r="AM414" s="84"/>
      <c r="AN414" s="84"/>
      <c r="BV414" s="1"/>
    </row>
    <row r="415" spans="3:74" ht="18.75" customHeight="1" x14ac:dyDescent="0.25">
      <c r="C415" s="70" t="s">
        <v>21</v>
      </c>
      <c r="D415" s="71"/>
      <c r="E415" s="71"/>
      <c r="F415" s="71"/>
      <c r="G415" s="71"/>
      <c r="H415" s="72" t="s">
        <v>15</v>
      </c>
      <c r="I415" s="72"/>
      <c r="J415" s="73">
        <v>6.9809999999999999</v>
      </c>
      <c r="K415" s="73"/>
      <c r="L415" s="73"/>
      <c r="M415" s="74">
        <v>6.5</v>
      </c>
      <c r="N415" s="74"/>
      <c r="O415" s="74" t="s">
        <v>64</v>
      </c>
      <c r="P415" s="74"/>
      <c r="Q415" s="84" t="s">
        <v>44</v>
      </c>
      <c r="R415" s="84"/>
      <c r="S415" s="84"/>
      <c r="T415" s="84"/>
      <c r="W415" s="70" t="s">
        <v>21</v>
      </c>
      <c r="X415" s="71"/>
      <c r="Y415" s="71"/>
      <c r="Z415" s="71"/>
      <c r="AA415" s="71"/>
      <c r="AB415" s="72" t="s">
        <v>15</v>
      </c>
      <c r="AC415" s="72"/>
      <c r="AD415" s="73">
        <v>6.9809999999999999</v>
      </c>
      <c r="AE415" s="73"/>
      <c r="AF415" s="73"/>
      <c r="AG415" s="74">
        <v>6</v>
      </c>
      <c r="AH415" s="74"/>
      <c r="AI415" s="74" t="s">
        <v>64</v>
      </c>
      <c r="AJ415" s="74"/>
      <c r="AK415" s="84" t="s">
        <v>44</v>
      </c>
      <c r="AL415" s="84"/>
      <c r="AM415" s="84"/>
      <c r="AN415" s="84"/>
      <c r="BV415" s="1"/>
    </row>
    <row r="416" spans="3:74" ht="18.75" customHeight="1" x14ac:dyDescent="0.25">
      <c r="C416" s="70" t="s">
        <v>21</v>
      </c>
      <c r="D416" s="71"/>
      <c r="E416" s="71"/>
      <c r="F416" s="71"/>
      <c r="G416" s="71"/>
      <c r="H416" s="72" t="s">
        <v>15</v>
      </c>
      <c r="I416" s="72"/>
      <c r="J416" s="73">
        <v>6.9809999999999999</v>
      </c>
      <c r="K416" s="73"/>
      <c r="L416" s="73"/>
      <c r="M416" s="74">
        <v>6</v>
      </c>
      <c r="N416" s="74"/>
      <c r="O416" s="74" t="s">
        <v>64</v>
      </c>
      <c r="P416" s="74"/>
      <c r="Q416" s="84" t="s">
        <v>44</v>
      </c>
      <c r="R416" s="84"/>
      <c r="S416" s="84"/>
      <c r="T416" s="84"/>
      <c r="W416" s="70" t="s">
        <v>21</v>
      </c>
      <c r="X416" s="71"/>
      <c r="Y416" s="71"/>
      <c r="Z416" s="71"/>
      <c r="AA416" s="71"/>
      <c r="AB416" s="72" t="s">
        <v>15</v>
      </c>
      <c r="AC416" s="72"/>
      <c r="AD416" s="73">
        <v>6.9809999999999999</v>
      </c>
      <c r="AE416" s="73"/>
      <c r="AF416" s="73"/>
      <c r="AG416" s="74">
        <v>6</v>
      </c>
      <c r="AH416" s="74"/>
      <c r="AI416" s="74" t="s">
        <v>64</v>
      </c>
      <c r="AJ416" s="74"/>
      <c r="AK416" s="84" t="s">
        <v>44</v>
      </c>
      <c r="AL416" s="84"/>
      <c r="AM416" s="84"/>
      <c r="AN416" s="84"/>
      <c r="BV416" s="1"/>
    </row>
    <row r="417" spans="3:74" ht="18.75" customHeight="1" x14ac:dyDescent="0.25">
      <c r="C417" s="70" t="s">
        <v>22</v>
      </c>
      <c r="D417" s="71"/>
      <c r="E417" s="71"/>
      <c r="F417" s="71"/>
      <c r="G417" s="71"/>
      <c r="H417" s="72" t="s">
        <v>23</v>
      </c>
      <c r="I417" s="72"/>
      <c r="J417" s="73">
        <v>7.1449999999999996</v>
      </c>
      <c r="K417" s="73"/>
      <c r="L417" s="73"/>
      <c r="M417" s="74">
        <v>7</v>
      </c>
      <c r="N417" s="74"/>
      <c r="O417" s="74" t="s">
        <v>64</v>
      </c>
      <c r="P417" s="74"/>
      <c r="Q417" s="84" t="s">
        <v>46</v>
      </c>
      <c r="R417" s="84"/>
      <c r="S417" s="84"/>
      <c r="T417" s="84"/>
      <c r="W417" s="70" t="s">
        <v>22</v>
      </c>
      <c r="X417" s="71"/>
      <c r="Y417" s="71"/>
      <c r="Z417" s="71"/>
      <c r="AA417" s="71"/>
      <c r="AB417" s="72" t="s">
        <v>23</v>
      </c>
      <c r="AC417" s="72"/>
      <c r="AD417" s="73">
        <v>7.1449999999999996</v>
      </c>
      <c r="AE417" s="73"/>
      <c r="AF417" s="73"/>
      <c r="AG417" s="74">
        <v>7</v>
      </c>
      <c r="AH417" s="74"/>
      <c r="AI417" s="74" t="s">
        <v>64</v>
      </c>
      <c r="AJ417" s="74"/>
      <c r="AK417" s="84" t="s">
        <v>13</v>
      </c>
      <c r="AL417" s="84"/>
      <c r="AM417" s="84"/>
      <c r="AN417" s="84"/>
      <c r="BV417" s="1"/>
    </row>
    <row r="418" spans="3:74" ht="18.75" customHeight="1" x14ac:dyDescent="0.25">
      <c r="C418" s="86" t="s">
        <v>24</v>
      </c>
      <c r="D418" s="87"/>
      <c r="E418" s="87"/>
      <c r="F418" s="87"/>
      <c r="G418" s="87"/>
      <c r="H418" s="88" t="s">
        <v>15</v>
      </c>
      <c r="I418" s="88"/>
      <c r="J418" s="73">
        <v>7.25</v>
      </c>
      <c r="K418" s="73"/>
      <c r="L418" s="73"/>
      <c r="M418" s="74">
        <v>7</v>
      </c>
      <c r="N418" s="74"/>
      <c r="O418" s="74" t="s">
        <v>64</v>
      </c>
      <c r="P418" s="74"/>
      <c r="Q418" s="84" t="s">
        <v>46</v>
      </c>
      <c r="R418" s="84"/>
      <c r="S418" s="84"/>
      <c r="T418" s="84"/>
      <c r="W418" s="86" t="s">
        <v>24</v>
      </c>
      <c r="X418" s="87"/>
      <c r="Y418" s="87"/>
      <c r="Z418" s="87"/>
      <c r="AA418" s="87"/>
      <c r="AB418" s="88" t="s">
        <v>15</v>
      </c>
      <c r="AC418" s="88"/>
      <c r="AD418" s="73">
        <v>7.25</v>
      </c>
      <c r="AE418" s="73"/>
      <c r="AF418" s="73"/>
      <c r="AG418" s="74">
        <v>7</v>
      </c>
      <c r="AH418" s="74"/>
      <c r="AI418" s="74" t="s">
        <v>64</v>
      </c>
      <c r="AJ418" s="74"/>
      <c r="AK418" s="84" t="s">
        <v>13</v>
      </c>
      <c r="AL418" s="84"/>
      <c r="AM418" s="84"/>
      <c r="AN418" s="84"/>
      <c r="BV418" s="1"/>
    </row>
    <row r="419" spans="3:74" ht="18.75" customHeight="1" x14ac:dyDescent="0.25">
      <c r="C419" s="70" t="s">
        <v>21</v>
      </c>
      <c r="D419" s="71"/>
      <c r="E419" s="71"/>
      <c r="F419" s="71"/>
      <c r="G419" s="71"/>
      <c r="H419" s="72" t="s">
        <v>15</v>
      </c>
      <c r="I419" s="72"/>
      <c r="J419" s="73">
        <v>6.9809999999999999</v>
      </c>
      <c r="K419" s="73"/>
      <c r="L419" s="73"/>
      <c r="M419" s="74">
        <v>6.5</v>
      </c>
      <c r="N419" s="74"/>
      <c r="O419" s="74" t="s">
        <v>64</v>
      </c>
      <c r="P419" s="74"/>
      <c r="Q419" s="84" t="s">
        <v>13</v>
      </c>
      <c r="R419" s="84"/>
      <c r="S419" s="84"/>
      <c r="T419" s="84"/>
      <c r="W419" s="70" t="s">
        <v>21</v>
      </c>
      <c r="X419" s="71"/>
      <c r="Y419" s="71"/>
      <c r="Z419" s="71"/>
      <c r="AA419" s="71"/>
      <c r="AB419" s="72" t="s">
        <v>15</v>
      </c>
      <c r="AC419" s="72"/>
      <c r="AD419" s="73">
        <v>6.9809999999999999</v>
      </c>
      <c r="AE419" s="73"/>
      <c r="AF419" s="73"/>
      <c r="AG419" s="74">
        <v>6.5</v>
      </c>
      <c r="AH419" s="74"/>
      <c r="AI419" s="74" t="s">
        <v>64</v>
      </c>
      <c r="AJ419" s="74"/>
      <c r="AK419" s="84" t="s">
        <v>44</v>
      </c>
      <c r="AL419" s="84"/>
      <c r="AM419" s="84"/>
      <c r="AN419" s="84"/>
      <c r="BV419" s="1"/>
    </row>
    <row r="420" spans="3:74" ht="18.75" customHeight="1" x14ac:dyDescent="0.25">
      <c r="C420" s="70" t="s">
        <v>25</v>
      </c>
      <c r="D420" s="71"/>
      <c r="E420" s="71"/>
      <c r="F420" s="71"/>
      <c r="G420" s="71"/>
      <c r="H420" s="72" t="s">
        <v>23</v>
      </c>
      <c r="I420" s="72"/>
      <c r="J420" s="73">
        <v>7.1449999999999996</v>
      </c>
      <c r="K420" s="73"/>
      <c r="L420" s="73"/>
      <c r="M420" s="74">
        <v>7</v>
      </c>
      <c r="N420" s="74"/>
      <c r="O420" s="74" t="s">
        <v>64</v>
      </c>
      <c r="P420" s="74"/>
      <c r="Q420" s="84" t="s">
        <v>44</v>
      </c>
      <c r="R420" s="84"/>
      <c r="S420" s="84"/>
      <c r="T420" s="84"/>
      <c r="W420" s="70" t="s">
        <v>25</v>
      </c>
      <c r="X420" s="71"/>
      <c r="Y420" s="71"/>
      <c r="Z420" s="71"/>
      <c r="AA420" s="71"/>
      <c r="AB420" s="72" t="s">
        <v>23</v>
      </c>
      <c r="AC420" s="72"/>
      <c r="AD420" s="73">
        <v>7.1449999999999996</v>
      </c>
      <c r="AE420" s="73"/>
      <c r="AF420" s="73"/>
      <c r="AG420" s="74">
        <v>7</v>
      </c>
      <c r="AH420" s="74"/>
      <c r="AI420" s="74" t="s">
        <v>64</v>
      </c>
      <c r="AJ420" s="74"/>
      <c r="AK420" s="84" t="s">
        <v>13</v>
      </c>
      <c r="AL420" s="84"/>
      <c r="AM420" s="84"/>
      <c r="AN420" s="84"/>
      <c r="BV420" s="1"/>
    </row>
    <row r="421" spans="3:74" ht="18.75" customHeight="1" x14ac:dyDescent="0.25">
      <c r="C421" s="70" t="s">
        <v>26</v>
      </c>
      <c r="D421" s="71"/>
      <c r="E421" s="71"/>
      <c r="F421" s="71"/>
      <c r="G421" s="71"/>
      <c r="H421" s="72" t="s">
        <v>15</v>
      </c>
      <c r="I421" s="72"/>
      <c r="J421" s="73">
        <v>7.25</v>
      </c>
      <c r="K421" s="73"/>
      <c r="L421" s="73"/>
      <c r="M421" s="74">
        <v>7</v>
      </c>
      <c r="N421" s="74"/>
      <c r="O421" s="74" t="s">
        <v>64</v>
      </c>
      <c r="P421" s="74"/>
      <c r="Q421" s="84" t="s">
        <v>44</v>
      </c>
      <c r="R421" s="84"/>
      <c r="S421" s="84"/>
      <c r="T421" s="84"/>
      <c r="W421" s="70" t="s">
        <v>26</v>
      </c>
      <c r="X421" s="71"/>
      <c r="Y421" s="71"/>
      <c r="Z421" s="71"/>
      <c r="AA421" s="71"/>
      <c r="AB421" s="72" t="s">
        <v>15</v>
      </c>
      <c r="AC421" s="72"/>
      <c r="AD421" s="73">
        <v>7.25</v>
      </c>
      <c r="AE421" s="73"/>
      <c r="AF421" s="73"/>
      <c r="AG421" s="74">
        <v>7.1</v>
      </c>
      <c r="AH421" s="74"/>
      <c r="AI421" s="74" t="s">
        <v>64</v>
      </c>
      <c r="AJ421" s="74"/>
      <c r="AK421" s="84" t="s">
        <v>13</v>
      </c>
      <c r="AL421" s="84"/>
      <c r="AM421" s="84"/>
      <c r="AN421" s="84"/>
      <c r="BV421" s="1"/>
    </row>
    <row r="422" spans="3:74" ht="18.75" customHeight="1" x14ac:dyDescent="0.25">
      <c r="C422" s="70" t="s">
        <v>27</v>
      </c>
      <c r="D422" s="71"/>
      <c r="E422" s="71"/>
      <c r="F422" s="71"/>
      <c r="G422" s="71"/>
      <c r="H422" s="72" t="s">
        <v>23</v>
      </c>
      <c r="I422" s="72"/>
      <c r="J422" s="73">
        <v>10.15</v>
      </c>
      <c r="K422" s="73"/>
      <c r="L422" s="73"/>
      <c r="M422" s="74">
        <v>6</v>
      </c>
      <c r="N422" s="74"/>
      <c r="O422" s="74" t="s">
        <v>64</v>
      </c>
      <c r="P422" s="74"/>
      <c r="Q422" s="84" t="s">
        <v>46</v>
      </c>
      <c r="R422" s="84"/>
      <c r="S422" s="84"/>
      <c r="T422" s="84"/>
      <c r="W422" s="70" t="s">
        <v>27</v>
      </c>
      <c r="X422" s="71"/>
      <c r="Y422" s="71"/>
      <c r="Z422" s="71"/>
      <c r="AA422" s="71"/>
      <c r="AB422" s="72" t="s">
        <v>23</v>
      </c>
      <c r="AC422" s="72"/>
      <c r="AD422" s="73">
        <v>10.15</v>
      </c>
      <c r="AE422" s="73"/>
      <c r="AF422" s="73"/>
      <c r="AG422" s="74">
        <v>10</v>
      </c>
      <c r="AH422" s="74"/>
      <c r="AI422" s="74" t="s">
        <v>64</v>
      </c>
      <c r="AJ422" s="74"/>
      <c r="AK422" s="84" t="s">
        <v>13</v>
      </c>
      <c r="AL422" s="84"/>
      <c r="AM422" s="84"/>
      <c r="AN422" s="84"/>
      <c r="BV422" s="1"/>
    </row>
    <row r="423" spans="3:74" ht="18.75" customHeight="1" x14ac:dyDescent="0.25">
      <c r="C423" s="70" t="s">
        <v>28</v>
      </c>
      <c r="D423" s="71"/>
      <c r="E423" s="71"/>
      <c r="F423" s="71"/>
      <c r="G423" s="71"/>
      <c r="H423" s="72" t="s">
        <v>23</v>
      </c>
      <c r="I423" s="72"/>
      <c r="J423" s="73">
        <v>11.9</v>
      </c>
      <c r="K423" s="73"/>
      <c r="L423" s="73"/>
      <c r="M423" s="74">
        <v>7</v>
      </c>
      <c r="N423" s="74"/>
      <c r="O423" s="74" t="s">
        <v>64</v>
      </c>
      <c r="P423" s="74"/>
      <c r="Q423" s="84" t="s">
        <v>46</v>
      </c>
      <c r="R423" s="84"/>
      <c r="S423" s="84"/>
      <c r="T423" s="84"/>
      <c r="W423" s="70" t="s">
        <v>28</v>
      </c>
      <c r="X423" s="71"/>
      <c r="Y423" s="71"/>
      <c r="Z423" s="71"/>
      <c r="AA423" s="71"/>
      <c r="AB423" s="72" t="s">
        <v>23</v>
      </c>
      <c r="AC423" s="72"/>
      <c r="AD423" s="73">
        <v>11.9</v>
      </c>
      <c r="AE423" s="73"/>
      <c r="AF423" s="73"/>
      <c r="AG423" s="85">
        <v>9.6</v>
      </c>
      <c r="AH423" s="74"/>
      <c r="AI423" s="74" t="s">
        <v>64</v>
      </c>
      <c r="AJ423" s="74"/>
      <c r="AK423" s="84" t="s">
        <v>44</v>
      </c>
      <c r="AL423" s="84"/>
      <c r="AM423" s="84"/>
      <c r="AN423" s="84"/>
      <c r="BV423" s="1"/>
    </row>
    <row r="424" spans="3:74" ht="18.75" customHeight="1" x14ac:dyDescent="0.25">
      <c r="C424" s="70" t="s">
        <v>28</v>
      </c>
      <c r="D424" s="71"/>
      <c r="E424" s="71"/>
      <c r="F424" s="71"/>
      <c r="G424" s="71"/>
      <c r="H424" s="72" t="s">
        <v>23</v>
      </c>
      <c r="I424" s="72"/>
      <c r="J424" s="73">
        <v>11.9</v>
      </c>
      <c r="K424" s="73"/>
      <c r="L424" s="73"/>
      <c r="M424" s="74">
        <v>7</v>
      </c>
      <c r="N424" s="74"/>
      <c r="O424" s="74" t="s">
        <v>64</v>
      </c>
      <c r="P424" s="74"/>
      <c r="Q424" s="84" t="s">
        <v>46</v>
      </c>
      <c r="R424" s="84"/>
      <c r="S424" s="84"/>
      <c r="T424" s="84"/>
      <c r="W424" s="70" t="s">
        <v>28</v>
      </c>
      <c r="X424" s="71"/>
      <c r="Y424" s="71"/>
      <c r="Z424" s="71"/>
      <c r="AA424" s="71"/>
      <c r="AB424" s="72" t="s">
        <v>23</v>
      </c>
      <c r="AC424" s="72"/>
      <c r="AD424" s="73">
        <v>11.9</v>
      </c>
      <c r="AE424" s="73"/>
      <c r="AF424" s="73"/>
      <c r="AG424" s="74">
        <v>10.3</v>
      </c>
      <c r="AH424" s="74"/>
      <c r="AI424" s="74" t="s">
        <v>64</v>
      </c>
      <c r="AJ424" s="74"/>
      <c r="AK424" s="84" t="s">
        <v>44</v>
      </c>
      <c r="AL424" s="84"/>
      <c r="AM424" s="84"/>
      <c r="AN424" s="84"/>
      <c r="BV424" s="1"/>
    </row>
    <row r="425" spans="3:74" ht="18.75" customHeight="1" x14ac:dyDescent="0.25">
      <c r="C425" s="70" t="s">
        <v>28</v>
      </c>
      <c r="D425" s="71"/>
      <c r="E425" s="71"/>
      <c r="F425" s="71"/>
      <c r="G425" s="71"/>
      <c r="H425" s="72" t="s">
        <v>23</v>
      </c>
      <c r="I425" s="72"/>
      <c r="J425" s="73">
        <v>11.9</v>
      </c>
      <c r="K425" s="73"/>
      <c r="L425" s="73"/>
      <c r="M425" s="74">
        <v>8</v>
      </c>
      <c r="N425" s="74"/>
      <c r="O425" s="74" t="s">
        <v>64</v>
      </c>
      <c r="P425" s="74"/>
      <c r="Q425" s="84" t="s">
        <v>13</v>
      </c>
      <c r="R425" s="84"/>
      <c r="S425" s="84"/>
      <c r="T425" s="84"/>
      <c r="W425" s="70" t="s">
        <v>28</v>
      </c>
      <c r="X425" s="71"/>
      <c r="Y425" s="71"/>
      <c r="Z425" s="71"/>
      <c r="AA425" s="71"/>
      <c r="AB425" s="72" t="s">
        <v>23</v>
      </c>
      <c r="AC425" s="72"/>
      <c r="AD425" s="73">
        <v>11.9</v>
      </c>
      <c r="AE425" s="73"/>
      <c r="AF425" s="73"/>
      <c r="AG425" s="74">
        <v>9.4</v>
      </c>
      <c r="AH425" s="74"/>
      <c r="AI425" s="74" t="s">
        <v>64</v>
      </c>
      <c r="AJ425" s="74"/>
      <c r="AK425" s="84" t="s">
        <v>44</v>
      </c>
      <c r="AL425" s="84"/>
      <c r="AM425" s="84"/>
      <c r="AN425" s="84"/>
      <c r="BV425" s="1"/>
    </row>
    <row r="426" spans="3:74" ht="18.75" customHeight="1" x14ac:dyDescent="0.25">
      <c r="C426" s="76" t="s">
        <v>29</v>
      </c>
      <c r="D426" s="77"/>
      <c r="E426" s="77"/>
      <c r="F426" s="77"/>
      <c r="G426" s="78"/>
      <c r="H426" s="72" t="s">
        <v>23</v>
      </c>
      <c r="I426" s="72"/>
      <c r="J426" s="81">
        <v>19.039000000000001</v>
      </c>
      <c r="K426" s="82"/>
      <c r="L426" s="83"/>
      <c r="M426" s="74">
        <v>12</v>
      </c>
      <c r="N426" s="74"/>
      <c r="O426" s="74" t="s">
        <v>64</v>
      </c>
      <c r="P426" s="74"/>
      <c r="Q426" s="84" t="s">
        <v>46</v>
      </c>
      <c r="R426" s="84"/>
      <c r="S426" s="84"/>
      <c r="T426" s="84"/>
      <c r="W426" s="76" t="s">
        <v>29</v>
      </c>
      <c r="X426" s="77"/>
      <c r="Y426" s="77"/>
      <c r="Z426" s="77"/>
      <c r="AA426" s="78"/>
      <c r="AB426" s="72" t="s">
        <v>23</v>
      </c>
      <c r="AC426" s="72"/>
      <c r="AD426" s="81">
        <v>19.039000000000001</v>
      </c>
      <c r="AE426" s="82"/>
      <c r="AF426" s="83"/>
      <c r="AG426" s="74">
        <v>11.2</v>
      </c>
      <c r="AH426" s="74"/>
      <c r="AI426" s="74" t="s">
        <v>64</v>
      </c>
      <c r="AJ426" s="74"/>
      <c r="AK426" s="84" t="s">
        <v>13</v>
      </c>
      <c r="AL426" s="84"/>
      <c r="AM426" s="84"/>
      <c r="AN426" s="84"/>
      <c r="BV426" s="1"/>
    </row>
    <row r="427" spans="3:74" ht="18.75" customHeight="1" x14ac:dyDescent="0.25">
      <c r="C427" s="76" t="s">
        <v>30</v>
      </c>
      <c r="D427" s="77"/>
      <c r="E427" s="77"/>
      <c r="F427" s="77"/>
      <c r="G427" s="78"/>
      <c r="H427" s="79" t="s">
        <v>23</v>
      </c>
      <c r="I427" s="80"/>
      <c r="J427" s="81">
        <v>17.405999999999999</v>
      </c>
      <c r="K427" s="82"/>
      <c r="L427" s="83"/>
      <c r="M427" s="74">
        <v>11</v>
      </c>
      <c r="N427" s="74"/>
      <c r="O427" s="74" t="s">
        <v>64</v>
      </c>
      <c r="P427" s="74"/>
      <c r="Q427" s="84" t="s">
        <v>46</v>
      </c>
      <c r="R427" s="84"/>
      <c r="S427" s="84"/>
      <c r="T427" s="84"/>
      <c r="W427" s="76" t="s">
        <v>30</v>
      </c>
      <c r="X427" s="77"/>
      <c r="Y427" s="77"/>
      <c r="Z427" s="77"/>
      <c r="AA427" s="78"/>
      <c r="AB427" s="79" t="s">
        <v>23</v>
      </c>
      <c r="AC427" s="80"/>
      <c r="AD427" s="81">
        <v>17.405999999999999</v>
      </c>
      <c r="AE427" s="82"/>
      <c r="AF427" s="83"/>
      <c r="AG427" s="74">
        <v>11.3</v>
      </c>
      <c r="AH427" s="74"/>
      <c r="AI427" s="74" t="s">
        <v>64</v>
      </c>
      <c r="AJ427" s="74"/>
      <c r="AK427" s="84" t="s">
        <v>13</v>
      </c>
      <c r="AL427" s="84"/>
      <c r="AM427" s="84"/>
      <c r="AN427" s="84"/>
      <c r="BV427" s="1"/>
    </row>
    <row r="428" spans="3:74" ht="18.75" customHeight="1" x14ac:dyDescent="0.25">
      <c r="C428" s="70" t="s">
        <v>31</v>
      </c>
      <c r="D428" s="71"/>
      <c r="E428" s="71"/>
      <c r="F428" s="71"/>
      <c r="G428" s="71"/>
      <c r="H428" s="72" t="s">
        <v>50</v>
      </c>
      <c r="I428" s="72"/>
      <c r="J428" s="73">
        <v>20</v>
      </c>
      <c r="K428" s="73"/>
      <c r="L428" s="73"/>
      <c r="M428" s="74">
        <v>12.4</v>
      </c>
      <c r="N428" s="74"/>
      <c r="O428" s="74" t="s">
        <v>19</v>
      </c>
      <c r="P428" s="74"/>
      <c r="Q428" s="75"/>
      <c r="R428" s="75"/>
      <c r="S428" s="75"/>
      <c r="T428" s="75"/>
      <c r="W428" s="70" t="s">
        <v>31</v>
      </c>
      <c r="X428" s="71"/>
      <c r="Y428" s="71"/>
      <c r="Z428" s="71"/>
      <c r="AA428" s="71"/>
      <c r="AB428" s="72" t="s">
        <v>32</v>
      </c>
      <c r="AC428" s="72"/>
      <c r="AD428" s="73">
        <v>20</v>
      </c>
      <c r="AE428" s="73"/>
      <c r="AF428" s="73"/>
      <c r="AG428" s="74" t="s">
        <v>19</v>
      </c>
      <c r="AH428" s="74"/>
      <c r="AI428" s="74" t="s">
        <v>19</v>
      </c>
      <c r="AJ428" s="74"/>
      <c r="AK428" s="75"/>
      <c r="AL428" s="75"/>
      <c r="AM428" s="75"/>
      <c r="AN428" s="75"/>
      <c r="BV428" s="1"/>
    </row>
    <row r="429" spans="3:74" ht="18.75" customHeight="1" x14ac:dyDescent="0.25">
      <c r="H429" s="65"/>
      <c r="I429" s="65"/>
      <c r="J429" s="66"/>
      <c r="K429" s="66"/>
      <c r="L429" s="66"/>
      <c r="M429" s="69"/>
      <c r="N429" s="69"/>
      <c r="O429" s="68"/>
      <c r="P429" s="68"/>
      <c r="Q429" s="68"/>
      <c r="R429" s="68"/>
      <c r="S429" s="68"/>
      <c r="T429" s="68"/>
      <c r="AB429" s="65"/>
      <c r="AC429" s="65"/>
      <c r="AD429" s="66"/>
      <c r="AE429" s="66"/>
      <c r="AF429" s="66"/>
      <c r="AG429" s="67"/>
      <c r="AH429" s="67"/>
      <c r="AI429" s="68"/>
      <c r="AJ429" s="68"/>
      <c r="AK429" s="68"/>
      <c r="AL429" s="68"/>
      <c r="AM429" s="68"/>
      <c r="AN429" s="68"/>
      <c r="BV429" s="1"/>
    </row>
  </sheetData>
  <mergeCells count="3713">
    <mergeCell ref="AA4:AI5"/>
    <mergeCell ref="AJ4:AM4"/>
    <mergeCell ref="P5:S5"/>
    <mergeCell ref="AJ5:AM5"/>
    <mergeCell ref="B6:F7"/>
    <mergeCell ref="G6:H7"/>
    <mergeCell ref="I6:K7"/>
    <mergeCell ref="L6:M7"/>
    <mergeCell ref="N6:O7"/>
    <mergeCell ref="P6:S7"/>
    <mergeCell ref="B2:F5"/>
    <mergeCell ref="G2:O3"/>
    <mergeCell ref="P2:S2"/>
    <mergeCell ref="V2:Z5"/>
    <mergeCell ref="AA2:AI3"/>
    <mergeCell ref="AJ2:AM2"/>
    <mergeCell ref="P3:S3"/>
    <mergeCell ref="AJ3:AM3"/>
    <mergeCell ref="G4:O5"/>
    <mergeCell ref="P4:S4"/>
    <mergeCell ref="V8:Z8"/>
    <mergeCell ref="AA8:AB8"/>
    <mergeCell ref="AC8:AE8"/>
    <mergeCell ref="AF8:AG8"/>
    <mergeCell ref="AH8:AI8"/>
    <mergeCell ref="AJ8:AM8"/>
    <mergeCell ref="B8:F8"/>
    <mergeCell ref="G8:H8"/>
    <mergeCell ref="I8:K8"/>
    <mergeCell ref="L8:M8"/>
    <mergeCell ref="N8:O8"/>
    <mergeCell ref="P8:S8"/>
    <mergeCell ref="V6:Z7"/>
    <mergeCell ref="AA6:AB7"/>
    <mergeCell ref="AC6:AE7"/>
    <mergeCell ref="AF6:AG7"/>
    <mergeCell ref="AH6:AI7"/>
    <mergeCell ref="AJ6:AM7"/>
    <mergeCell ref="V10:Z10"/>
    <mergeCell ref="AA10:AB10"/>
    <mergeCell ref="AC10:AE10"/>
    <mergeCell ref="AF10:AG10"/>
    <mergeCell ref="AH10:AI10"/>
    <mergeCell ref="AJ10:AM10"/>
    <mergeCell ref="B10:F10"/>
    <mergeCell ref="G10:H10"/>
    <mergeCell ref="I10:K10"/>
    <mergeCell ref="L10:M10"/>
    <mergeCell ref="N10:O10"/>
    <mergeCell ref="P10:S10"/>
    <mergeCell ref="V9:Z9"/>
    <mergeCell ref="AA9:AB9"/>
    <mergeCell ref="AC9:AE9"/>
    <mergeCell ref="AF9:AG9"/>
    <mergeCell ref="AH9:AI9"/>
    <mergeCell ref="AJ9:AM9"/>
    <mergeCell ref="B9:F9"/>
    <mergeCell ref="G9:H9"/>
    <mergeCell ref="I9:K9"/>
    <mergeCell ref="L9:M9"/>
    <mergeCell ref="N9:O9"/>
    <mergeCell ref="P9:S9"/>
    <mergeCell ref="V12:Z12"/>
    <mergeCell ref="AA12:AB12"/>
    <mergeCell ref="AC12:AE12"/>
    <mergeCell ref="AF12:AG12"/>
    <mergeCell ref="AH12:AI12"/>
    <mergeCell ref="AJ12:AM12"/>
    <mergeCell ref="B12:F12"/>
    <mergeCell ref="G12:H12"/>
    <mergeCell ref="I12:K12"/>
    <mergeCell ref="L12:M12"/>
    <mergeCell ref="N12:O12"/>
    <mergeCell ref="P12:S12"/>
    <mergeCell ref="V11:Z11"/>
    <mergeCell ref="AA11:AB11"/>
    <mergeCell ref="AC11:AE11"/>
    <mergeCell ref="AF11:AG11"/>
    <mergeCell ref="AH11:AI11"/>
    <mergeCell ref="AJ11:AM11"/>
    <mergeCell ref="B11:F11"/>
    <mergeCell ref="G11:H11"/>
    <mergeCell ref="I11:K11"/>
    <mergeCell ref="L11:M11"/>
    <mergeCell ref="N11:O11"/>
    <mergeCell ref="P11:S11"/>
    <mergeCell ref="V14:Z14"/>
    <mergeCell ref="AA14:AB14"/>
    <mergeCell ref="AC14:AE14"/>
    <mergeCell ref="AF14:AG14"/>
    <mergeCell ref="AH14:AI14"/>
    <mergeCell ref="AJ14:AM14"/>
    <mergeCell ref="B14:F14"/>
    <mergeCell ref="G14:H14"/>
    <mergeCell ref="I14:K14"/>
    <mergeCell ref="L14:M14"/>
    <mergeCell ref="N14:O14"/>
    <mergeCell ref="P14:S14"/>
    <mergeCell ref="V13:Z13"/>
    <mergeCell ref="AA13:AB13"/>
    <mergeCell ref="AC13:AE13"/>
    <mergeCell ref="AF13:AG13"/>
    <mergeCell ref="AH13:AI13"/>
    <mergeCell ref="AJ13:AM13"/>
    <mergeCell ref="B13:F13"/>
    <mergeCell ref="G13:H13"/>
    <mergeCell ref="I13:K13"/>
    <mergeCell ref="L13:M13"/>
    <mergeCell ref="N13:O13"/>
    <mergeCell ref="P13:S13"/>
    <mergeCell ref="V16:Z16"/>
    <mergeCell ref="AA16:AB16"/>
    <mergeCell ref="AC16:AE16"/>
    <mergeCell ref="AF16:AG16"/>
    <mergeCell ref="AH16:AI16"/>
    <mergeCell ref="AJ16:AM16"/>
    <mergeCell ref="B16:F16"/>
    <mergeCell ref="G16:H16"/>
    <mergeCell ref="I16:K16"/>
    <mergeCell ref="L16:M16"/>
    <mergeCell ref="N16:O16"/>
    <mergeCell ref="P16:S16"/>
    <mergeCell ref="V15:Z15"/>
    <mergeCell ref="AA15:AB15"/>
    <mergeCell ref="AC15:AE15"/>
    <mergeCell ref="AF15:AG15"/>
    <mergeCell ref="AH15:AI15"/>
    <mergeCell ref="AJ15:AM15"/>
    <mergeCell ref="B15:F15"/>
    <mergeCell ref="G15:H15"/>
    <mergeCell ref="I15:K15"/>
    <mergeCell ref="L15:M15"/>
    <mergeCell ref="N15:O15"/>
    <mergeCell ref="P15:S15"/>
    <mergeCell ref="V18:Z18"/>
    <mergeCell ref="AA18:AB18"/>
    <mergeCell ref="AC18:AE18"/>
    <mergeCell ref="AF18:AG18"/>
    <mergeCell ref="AH18:AI18"/>
    <mergeCell ref="AJ18:AM18"/>
    <mergeCell ref="B18:F18"/>
    <mergeCell ref="G18:H18"/>
    <mergeCell ref="I18:K18"/>
    <mergeCell ref="L18:M18"/>
    <mergeCell ref="N18:O18"/>
    <mergeCell ref="P18:S18"/>
    <mergeCell ref="V17:Z17"/>
    <mergeCell ref="AA17:AB17"/>
    <mergeCell ref="AC17:AE17"/>
    <mergeCell ref="AF17:AG17"/>
    <mergeCell ref="AH17:AI17"/>
    <mergeCell ref="AJ17:AM17"/>
    <mergeCell ref="B17:F17"/>
    <mergeCell ref="G17:H17"/>
    <mergeCell ref="I17:K17"/>
    <mergeCell ref="L17:M17"/>
    <mergeCell ref="N17:O17"/>
    <mergeCell ref="P17:S17"/>
    <mergeCell ref="V20:Z20"/>
    <mergeCell ref="AA20:AB20"/>
    <mergeCell ref="AC20:AE20"/>
    <mergeCell ref="AF20:AG20"/>
    <mergeCell ref="AH20:AI20"/>
    <mergeCell ref="AJ20:AM20"/>
    <mergeCell ref="B20:F20"/>
    <mergeCell ref="G20:H20"/>
    <mergeCell ref="I20:K20"/>
    <mergeCell ref="L20:M20"/>
    <mergeCell ref="N20:O20"/>
    <mergeCell ref="P20:S20"/>
    <mergeCell ref="V19:Z19"/>
    <mergeCell ref="AA19:AB19"/>
    <mergeCell ref="AC19:AE19"/>
    <mergeCell ref="AF19:AG19"/>
    <mergeCell ref="AH19:AI19"/>
    <mergeCell ref="AJ19:AM19"/>
    <mergeCell ref="B19:F19"/>
    <mergeCell ref="G19:H19"/>
    <mergeCell ref="I19:K19"/>
    <mergeCell ref="L19:M19"/>
    <mergeCell ref="N19:O19"/>
    <mergeCell ref="P19:S19"/>
    <mergeCell ref="V22:Z22"/>
    <mergeCell ref="AA22:AB22"/>
    <mergeCell ref="AC22:AE22"/>
    <mergeCell ref="AF22:AG22"/>
    <mergeCell ref="AH22:AI22"/>
    <mergeCell ref="AJ22:AM22"/>
    <mergeCell ref="B22:F22"/>
    <mergeCell ref="G22:H22"/>
    <mergeCell ref="I22:K22"/>
    <mergeCell ref="L22:M22"/>
    <mergeCell ref="N22:O22"/>
    <mergeCell ref="P22:S22"/>
    <mergeCell ref="V21:Z21"/>
    <mergeCell ref="AA21:AB21"/>
    <mergeCell ref="AC21:AE21"/>
    <mergeCell ref="AF21:AG21"/>
    <mergeCell ref="AH21:AI21"/>
    <mergeCell ref="AJ21:AM21"/>
    <mergeCell ref="B21:F21"/>
    <mergeCell ref="G21:H21"/>
    <mergeCell ref="I21:K21"/>
    <mergeCell ref="L21:M21"/>
    <mergeCell ref="N21:O21"/>
    <mergeCell ref="P21:S21"/>
    <mergeCell ref="V24:Z24"/>
    <mergeCell ref="AA24:AB24"/>
    <mergeCell ref="AC24:AE24"/>
    <mergeCell ref="AF24:AG24"/>
    <mergeCell ref="AH24:AI24"/>
    <mergeCell ref="AJ24:AM24"/>
    <mergeCell ref="B24:F24"/>
    <mergeCell ref="G24:H24"/>
    <mergeCell ref="I24:K24"/>
    <mergeCell ref="L24:M24"/>
    <mergeCell ref="N24:O24"/>
    <mergeCell ref="P24:S24"/>
    <mergeCell ref="V23:Z23"/>
    <mergeCell ref="AA23:AB23"/>
    <mergeCell ref="AC23:AE23"/>
    <mergeCell ref="AF23:AG23"/>
    <mergeCell ref="AH23:AI23"/>
    <mergeCell ref="AJ23:AM23"/>
    <mergeCell ref="B23:F23"/>
    <mergeCell ref="G23:H23"/>
    <mergeCell ref="I23:K23"/>
    <mergeCell ref="L23:M23"/>
    <mergeCell ref="N23:O23"/>
    <mergeCell ref="P23:S23"/>
    <mergeCell ref="V26:Z26"/>
    <mergeCell ref="AA26:AB26"/>
    <mergeCell ref="AC26:AE26"/>
    <mergeCell ref="AF26:AG26"/>
    <mergeCell ref="AH26:AI26"/>
    <mergeCell ref="AJ26:AM26"/>
    <mergeCell ref="B26:F26"/>
    <mergeCell ref="G26:H26"/>
    <mergeCell ref="I26:K26"/>
    <mergeCell ref="L26:M26"/>
    <mergeCell ref="N26:O26"/>
    <mergeCell ref="P26:S26"/>
    <mergeCell ref="V25:Z25"/>
    <mergeCell ref="AA25:AB25"/>
    <mergeCell ref="AC25:AE25"/>
    <mergeCell ref="AF25:AG25"/>
    <mergeCell ref="AH25:AI25"/>
    <mergeCell ref="AJ25:AM25"/>
    <mergeCell ref="B25:F25"/>
    <mergeCell ref="G25:H25"/>
    <mergeCell ref="I25:K25"/>
    <mergeCell ref="L25:M25"/>
    <mergeCell ref="N25:O25"/>
    <mergeCell ref="P25:S25"/>
    <mergeCell ref="B28:F28"/>
    <mergeCell ref="G28:H28"/>
    <mergeCell ref="I28:K28"/>
    <mergeCell ref="L28:M28"/>
    <mergeCell ref="N28:O28"/>
    <mergeCell ref="P28:S28"/>
    <mergeCell ref="V27:Z27"/>
    <mergeCell ref="AA27:AB27"/>
    <mergeCell ref="AC27:AE27"/>
    <mergeCell ref="AF27:AG27"/>
    <mergeCell ref="AH27:AI27"/>
    <mergeCell ref="AJ27:AM27"/>
    <mergeCell ref="B27:F27"/>
    <mergeCell ref="G27:H27"/>
    <mergeCell ref="I27:K27"/>
    <mergeCell ref="L27:M27"/>
    <mergeCell ref="N27:O27"/>
    <mergeCell ref="P27:S27"/>
    <mergeCell ref="AC29:AE29"/>
    <mergeCell ref="AF29:AG29"/>
    <mergeCell ref="AH29:AI29"/>
    <mergeCell ref="AJ29:AM29"/>
    <mergeCell ref="G30:H30"/>
    <mergeCell ref="I30:K30"/>
    <mergeCell ref="L30:M30"/>
    <mergeCell ref="N30:O30"/>
    <mergeCell ref="P30:S30"/>
    <mergeCell ref="AA30:AB30"/>
    <mergeCell ref="G29:H29"/>
    <mergeCell ref="I29:K29"/>
    <mergeCell ref="L29:M29"/>
    <mergeCell ref="N29:O29"/>
    <mergeCell ref="P29:S29"/>
    <mergeCell ref="AA29:AB29"/>
    <mergeCell ref="V28:Z28"/>
    <mergeCell ref="AA28:AB28"/>
    <mergeCell ref="AC28:AE28"/>
    <mergeCell ref="AF28:AG28"/>
    <mergeCell ref="AH28:AI28"/>
    <mergeCell ref="AJ28:AM28"/>
    <mergeCell ref="P32:S32"/>
    <mergeCell ref="AJ32:AM32"/>
    <mergeCell ref="G33:O34"/>
    <mergeCell ref="P33:S33"/>
    <mergeCell ref="AA33:AI34"/>
    <mergeCell ref="AJ33:AM33"/>
    <mergeCell ref="P34:S34"/>
    <mergeCell ref="AJ34:AM34"/>
    <mergeCell ref="AC30:AE30"/>
    <mergeCell ref="AF30:AG30"/>
    <mergeCell ref="AH30:AI30"/>
    <mergeCell ref="AJ30:AM30"/>
    <mergeCell ref="B31:F34"/>
    <mergeCell ref="G31:O32"/>
    <mergeCell ref="P31:S31"/>
    <mergeCell ref="V31:Z34"/>
    <mergeCell ref="AA31:AI32"/>
    <mergeCell ref="AJ31:AM31"/>
    <mergeCell ref="AF35:AG36"/>
    <mergeCell ref="AH35:AI36"/>
    <mergeCell ref="AJ35:AM36"/>
    <mergeCell ref="B37:F37"/>
    <mergeCell ref="G37:H37"/>
    <mergeCell ref="I37:K37"/>
    <mergeCell ref="L37:M37"/>
    <mergeCell ref="N37:O37"/>
    <mergeCell ref="P37:S37"/>
    <mergeCell ref="V37:Z37"/>
    <mergeCell ref="AQ34:BH34"/>
    <mergeCell ref="B35:F36"/>
    <mergeCell ref="G35:H36"/>
    <mergeCell ref="I35:K36"/>
    <mergeCell ref="L35:M36"/>
    <mergeCell ref="N35:O36"/>
    <mergeCell ref="P35:S36"/>
    <mergeCell ref="V35:Z36"/>
    <mergeCell ref="AA35:AB36"/>
    <mergeCell ref="AC35:AE36"/>
    <mergeCell ref="AJ38:AM38"/>
    <mergeCell ref="B39:F39"/>
    <mergeCell ref="G39:H39"/>
    <mergeCell ref="I39:K39"/>
    <mergeCell ref="L39:M39"/>
    <mergeCell ref="N39:O39"/>
    <mergeCell ref="P39:S39"/>
    <mergeCell ref="V39:Z39"/>
    <mergeCell ref="AA39:AB39"/>
    <mergeCell ref="AC39:AE39"/>
    <mergeCell ref="P38:S38"/>
    <mergeCell ref="V38:Z38"/>
    <mergeCell ref="AA38:AB38"/>
    <mergeCell ref="AC38:AE38"/>
    <mergeCell ref="AF38:AG38"/>
    <mergeCell ref="AH38:AI38"/>
    <mergeCell ref="AA37:AB37"/>
    <mergeCell ref="AC37:AE37"/>
    <mergeCell ref="AF37:AG37"/>
    <mergeCell ref="AH37:AI37"/>
    <mergeCell ref="AJ37:AM37"/>
    <mergeCell ref="B38:F38"/>
    <mergeCell ref="G38:H38"/>
    <mergeCell ref="I38:K38"/>
    <mergeCell ref="L38:M38"/>
    <mergeCell ref="N38:O38"/>
    <mergeCell ref="AA40:AB40"/>
    <mergeCell ref="AC40:AE40"/>
    <mergeCell ref="AF40:AG40"/>
    <mergeCell ref="AH40:AI40"/>
    <mergeCell ref="AJ40:AM40"/>
    <mergeCell ref="B41:F41"/>
    <mergeCell ref="G41:H41"/>
    <mergeCell ref="I41:K41"/>
    <mergeCell ref="L41:M41"/>
    <mergeCell ref="N41:O41"/>
    <mergeCell ref="AF39:AG39"/>
    <mergeCell ref="AH39:AI39"/>
    <mergeCell ref="AJ39:AM39"/>
    <mergeCell ref="B40:F40"/>
    <mergeCell ref="G40:H40"/>
    <mergeCell ref="I40:K40"/>
    <mergeCell ref="L40:M40"/>
    <mergeCell ref="N40:O40"/>
    <mergeCell ref="P40:S40"/>
    <mergeCell ref="V40:Z40"/>
    <mergeCell ref="AF42:AG42"/>
    <mergeCell ref="AH42:AI42"/>
    <mergeCell ref="AJ42:AM42"/>
    <mergeCell ref="B43:F43"/>
    <mergeCell ref="G43:H43"/>
    <mergeCell ref="I43:K43"/>
    <mergeCell ref="L43:M43"/>
    <mergeCell ref="N43:O43"/>
    <mergeCell ref="P43:S43"/>
    <mergeCell ref="V43:Z43"/>
    <mergeCell ref="AJ41:AM41"/>
    <mergeCell ref="B42:F42"/>
    <mergeCell ref="G42:H42"/>
    <mergeCell ref="I42:K42"/>
    <mergeCell ref="L42:M42"/>
    <mergeCell ref="N42:O42"/>
    <mergeCell ref="P42:S42"/>
    <mergeCell ref="V42:Z42"/>
    <mergeCell ref="AA42:AB42"/>
    <mergeCell ref="AC42:AE42"/>
    <mergeCell ref="P41:S41"/>
    <mergeCell ref="V41:Z41"/>
    <mergeCell ref="AA41:AB41"/>
    <mergeCell ref="AC41:AE41"/>
    <mergeCell ref="AF41:AG41"/>
    <mergeCell ref="AH41:AI41"/>
    <mergeCell ref="AJ44:AM44"/>
    <mergeCell ref="B45:F45"/>
    <mergeCell ref="G45:H45"/>
    <mergeCell ref="I45:K45"/>
    <mergeCell ref="L45:M45"/>
    <mergeCell ref="N45:O45"/>
    <mergeCell ref="P45:S45"/>
    <mergeCell ref="V45:Z45"/>
    <mergeCell ref="AA45:AB45"/>
    <mergeCell ref="AC45:AE45"/>
    <mergeCell ref="P44:S44"/>
    <mergeCell ref="V44:Z44"/>
    <mergeCell ref="AA44:AB44"/>
    <mergeCell ref="AC44:AE44"/>
    <mergeCell ref="AF44:AG44"/>
    <mergeCell ref="AH44:AI44"/>
    <mergeCell ref="AA43:AB43"/>
    <mergeCell ref="AC43:AE43"/>
    <mergeCell ref="AF43:AG43"/>
    <mergeCell ref="AH43:AI43"/>
    <mergeCell ref="AJ43:AM43"/>
    <mergeCell ref="B44:F44"/>
    <mergeCell ref="G44:H44"/>
    <mergeCell ref="I44:K44"/>
    <mergeCell ref="L44:M44"/>
    <mergeCell ref="N44:O44"/>
    <mergeCell ref="AA46:AB46"/>
    <mergeCell ref="AC46:AE46"/>
    <mergeCell ref="AF46:AG46"/>
    <mergeCell ref="AH46:AI46"/>
    <mergeCell ref="AJ46:AM46"/>
    <mergeCell ref="B47:F47"/>
    <mergeCell ref="G47:H47"/>
    <mergeCell ref="I47:K47"/>
    <mergeCell ref="L47:M47"/>
    <mergeCell ref="N47:O47"/>
    <mergeCell ref="AF45:AG45"/>
    <mergeCell ref="AH45:AI45"/>
    <mergeCell ref="AJ45:AM45"/>
    <mergeCell ref="B46:F46"/>
    <mergeCell ref="G46:H46"/>
    <mergeCell ref="I46:K46"/>
    <mergeCell ref="L46:M46"/>
    <mergeCell ref="N46:O46"/>
    <mergeCell ref="P46:S46"/>
    <mergeCell ref="V46:Z46"/>
    <mergeCell ref="AF48:AG48"/>
    <mergeCell ref="AH48:AI48"/>
    <mergeCell ref="AJ48:AM48"/>
    <mergeCell ref="B49:F49"/>
    <mergeCell ref="G49:H49"/>
    <mergeCell ref="I49:K49"/>
    <mergeCell ref="L49:M49"/>
    <mergeCell ref="N49:O49"/>
    <mergeCell ref="P49:S49"/>
    <mergeCell ref="V49:Z49"/>
    <mergeCell ref="AJ47:AM47"/>
    <mergeCell ref="B48:F48"/>
    <mergeCell ref="G48:H48"/>
    <mergeCell ref="I48:K48"/>
    <mergeCell ref="L48:M48"/>
    <mergeCell ref="N48:O48"/>
    <mergeCell ref="P48:S48"/>
    <mergeCell ref="V48:Z48"/>
    <mergeCell ref="AA48:AB48"/>
    <mergeCell ref="AC48:AE48"/>
    <mergeCell ref="P47:S47"/>
    <mergeCell ref="V47:Z47"/>
    <mergeCell ref="AA47:AB47"/>
    <mergeCell ref="AC47:AE47"/>
    <mergeCell ref="AF47:AG47"/>
    <mergeCell ref="AH47:AI47"/>
    <mergeCell ref="AJ50:AM50"/>
    <mergeCell ref="B51:F51"/>
    <mergeCell ref="G51:H51"/>
    <mergeCell ref="I51:K51"/>
    <mergeCell ref="L51:M51"/>
    <mergeCell ref="N51:O51"/>
    <mergeCell ref="P51:S51"/>
    <mergeCell ref="V51:Z51"/>
    <mergeCell ref="AA51:AB51"/>
    <mergeCell ref="AC51:AE51"/>
    <mergeCell ref="P50:S50"/>
    <mergeCell ref="V50:Z50"/>
    <mergeCell ref="AA50:AB50"/>
    <mergeCell ref="AC50:AE50"/>
    <mergeCell ref="AF50:AG50"/>
    <mergeCell ref="AH50:AI50"/>
    <mergeCell ref="AA49:AB49"/>
    <mergeCell ref="AC49:AE49"/>
    <mergeCell ref="AF49:AG49"/>
    <mergeCell ref="AH49:AI49"/>
    <mergeCell ref="AJ49:AM49"/>
    <mergeCell ref="B50:F50"/>
    <mergeCell ref="G50:H50"/>
    <mergeCell ref="I50:K50"/>
    <mergeCell ref="L50:M50"/>
    <mergeCell ref="N50:O50"/>
    <mergeCell ref="AA52:AB52"/>
    <mergeCell ref="AC52:AE52"/>
    <mergeCell ref="AF52:AG52"/>
    <mergeCell ref="AH52:AI52"/>
    <mergeCell ref="AJ52:AM52"/>
    <mergeCell ref="B53:F53"/>
    <mergeCell ref="G53:H53"/>
    <mergeCell ref="I53:K53"/>
    <mergeCell ref="L53:M53"/>
    <mergeCell ref="N53:O53"/>
    <mergeCell ref="AF51:AG51"/>
    <mergeCell ref="AH51:AI51"/>
    <mergeCell ref="AJ51:AM51"/>
    <mergeCell ref="B52:F52"/>
    <mergeCell ref="G52:H52"/>
    <mergeCell ref="I52:K52"/>
    <mergeCell ref="L52:M52"/>
    <mergeCell ref="N52:O52"/>
    <mergeCell ref="P52:S52"/>
    <mergeCell ref="V52:Z52"/>
    <mergeCell ref="AF54:AG54"/>
    <mergeCell ref="AH54:AI54"/>
    <mergeCell ref="AJ54:AM54"/>
    <mergeCell ref="B55:F55"/>
    <mergeCell ref="G55:H55"/>
    <mergeCell ref="I55:K55"/>
    <mergeCell ref="L55:M55"/>
    <mergeCell ref="N55:O55"/>
    <mergeCell ref="P55:S55"/>
    <mergeCell ref="V55:Z55"/>
    <mergeCell ref="AJ53:AM53"/>
    <mergeCell ref="B54:F54"/>
    <mergeCell ref="G54:H54"/>
    <mergeCell ref="I54:K54"/>
    <mergeCell ref="L54:M54"/>
    <mergeCell ref="N54:O54"/>
    <mergeCell ref="P54:S54"/>
    <mergeCell ref="V54:Z54"/>
    <mergeCell ref="AA54:AB54"/>
    <mergeCell ref="AC54:AE54"/>
    <mergeCell ref="P53:S53"/>
    <mergeCell ref="V53:Z53"/>
    <mergeCell ref="AA53:AB53"/>
    <mergeCell ref="AC53:AE53"/>
    <mergeCell ref="AF53:AG53"/>
    <mergeCell ref="AH53:AI53"/>
    <mergeCell ref="AJ56:AM56"/>
    <mergeCell ref="B57:F57"/>
    <mergeCell ref="G57:H57"/>
    <mergeCell ref="I57:K57"/>
    <mergeCell ref="L57:M57"/>
    <mergeCell ref="N57:O57"/>
    <mergeCell ref="P57:S57"/>
    <mergeCell ref="V57:Z57"/>
    <mergeCell ref="AA57:AB57"/>
    <mergeCell ref="AC57:AE57"/>
    <mergeCell ref="P56:S56"/>
    <mergeCell ref="V56:Z56"/>
    <mergeCell ref="AA56:AB56"/>
    <mergeCell ref="AC56:AE56"/>
    <mergeCell ref="AF56:AG56"/>
    <mergeCell ref="AH56:AI56"/>
    <mergeCell ref="AA55:AB55"/>
    <mergeCell ref="AC55:AE55"/>
    <mergeCell ref="AF55:AG55"/>
    <mergeCell ref="AH55:AI55"/>
    <mergeCell ref="AJ55:AM55"/>
    <mergeCell ref="B56:F56"/>
    <mergeCell ref="G56:H56"/>
    <mergeCell ref="I56:K56"/>
    <mergeCell ref="L56:M56"/>
    <mergeCell ref="N56:O56"/>
    <mergeCell ref="AK61:AN61"/>
    <mergeCell ref="H62:P63"/>
    <mergeCell ref="Q62:T62"/>
    <mergeCell ref="AB62:AJ63"/>
    <mergeCell ref="AK62:AN62"/>
    <mergeCell ref="Q63:T63"/>
    <mergeCell ref="AK63:AN63"/>
    <mergeCell ref="AF57:AG57"/>
    <mergeCell ref="AH57:AI57"/>
    <mergeCell ref="AJ57:AM57"/>
    <mergeCell ref="C60:G63"/>
    <mergeCell ref="H60:P61"/>
    <mergeCell ref="Q60:T60"/>
    <mergeCell ref="W60:AA63"/>
    <mergeCell ref="AB60:AJ61"/>
    <mergeCell ref="AK60:AN60"/>
    <mergeCell ref="Q61:T61"/>
    <mergeCell ref="W66:AA66"/>
    <mergeCell ref="AB66:AC66"/>
    <mergeCell ref="AD66:AF66"/>
    <mergeCell ref="AG66:AH66"/>
    <mergeCell ref="AI66:AJ66"/>
    <mergeCell ref="AK66:AN66"/>
    <mergeCell ref="C66:G66"/>
    <mergeCell ref="H66:I66"/>
    <mergeCell ref="J66:L66"/>
    <mergeCell ref="M66:N66"/>
    <mergeCell ref="O66:P66"/>
    <mergeCell ref="Q66:T66"/>
    <mergeCell ref="W64:AA65"/>
    <mergeCell ref="AB64:AC65"/>
    <mergeCell ref="AD64:AF65"/>
    <mergeCell ref="AG64:AH65"/>
    <mergeCell ref="AI64:AJ65"/>
    <mergeCell ref="AK64:AN65"/>
    <mergeCell ref="C64:G65"/>
    <mergeCell ref="H64:I65"/>
    <mergeCell ref="J64:L65"/>
    <mergeCell ref="M64:N65"/>
    <mergeCell ref="O64:P65"/>
    <mergeCell ref="Q64:T65"/>
    <mergeCell ref="W68:AA68"/>
    <mergeCell ref="AB68:AC68"/>
    <mergeCell ref="AD68:AF68"/>
    <mergeCell ref="AG68:AH68"/>
    <mergeCell ref="AI68:AJ68"/>
    <mergeCell ref="AK68:AN68"/>
    <mergeCell ref="C68:G68"/>
    <mergeCell ref="H68:I68"/>
    <mergeCell ref="J68:L68"/>
    <mergeCell ref="M68:N68"/>
    <mergeCell ref="O68:P68"/>
    <mergeCell ref="Q68:T68"/>
    <mergeCell ref="W67:AA67"/>
    <mergeCell ref="AB67:AC67"/>
    <mergeCell ref="AD67:AF67"/>
    <mergeCell ref="AG67:AH67"/>
    <mergeCell ref="AI67:AJ67"/>
    <mergeCell ref="AK67:AN67"/>
    <mergeCell ref="C67:G67"/>
    <mergeCell ref="H67:I67"/>
    <mergeCell ref="J67:L67"/>
    <mergeCell ref="M67:N67"/>
    <mergeCell ref="O67:P67"/>
    <mergeCell ref="Q67:T67"/>
    <mergeCell ref="W70:AA70"/>
    <mergeCell ref="AB70:AC70"/>
    <mergeCell ref="AD70:AF70"/>
    <mergeCell ref="AG70:AH70"/>
    <mergeCell ref="AI70:AJ70"/>
    <mergeCell ref="AK70:AN70"/>
    <mergeCell ref="C70:G70"/>
    <mergeCell ref="H70:I70"/>
    <mergeCell ref="J70:L70"/>
    <mergeCell ref="M70:N70"/>
    <mergeCell ref="O70:P70"/>
    <mergeCell ref="Q70:T70"/>
    <mergeCell ref="W69:AA69"/>
    <mergeCell ref="AB69:AC69"/>
    <mergeCell ref="AD69:AF69"/>
    <mergeCell ref="AG69:AH69"/>
    <mergeCell ref="AI69:AJ69"/>
    <mergeCell ref="AK69:AN69"/>
    <mergeCell ref="C69:G69"/>
    <mergeCell ref="H69:I69"/>
    <mergeCell ref="J69:L69"/>
    <mergeCell ref="M69:N69"/>
    <mergeCell ref="O69:P69"/>
    <mergeCell ref="Q69:T69"/>
    <mergeCell ref="W72:AA72"/>
    <mergeCell ref="AB72:AC72"/>
    <mergeCell ref="AD72:AF72"/>
    <mergeCell ref="AG72:AH72"/>
    <mergeCell ref="AI72:AJ72"/>
    <mergeCell ref="AK72:AN72"/>
    <mergeCell ref="C72:G72"/>
    <mergeCell ref="H72:I72"/>
    <mergeCell ref="J72:L72"/>
    <mergeCell ref="M72:N72"/>
    <mergeCell ref="O72:P72"/>
    <mergeCell ref="Q72:T72"/>
    <mergeCell ref="W71:AA71"/>
    <mergeCell ref="AB71:AC71"/>
    <mergeCell ref="AD71:AF71"/>
    <mergeCell ref="AG71:AH71"/>
    <mergeCell ref="AI71:AJ71"/>
    <mergeCell ref="AK71:AN71"/>
    <mergeCell ref="C71:G71"/>
    <mergeCell ref="H71:I71"/>
    <mergeCell ref="J71:L71"/>
    <mergeCell ref="M71:N71"/>
    <mergeCell ref="O71:P71"/>
    <mergeCell ref="Q71:T71"/>
    <mergeCell ref="W74:AA74"/>
    <mergeCell ref="AB74:AC74"/>
    <mergeCell ref="AD74:AF74"/>
    <mergeCell ref="AG74:AH74"/>
    <mergeCell ref="AI74:AJ74"/>
    <mergeCell ref="AK74:AN74"/>
    <mergeCell ref="C74:G74"/>
    <mergeCell ref="H74:I74"/>
    <mergeCell ref="J74:L74"/>
    <mergeCell ref="M74:N74"/>
    <mergeCell ref="O74:P74"/>
    <mergeCell ref="Q74:T74"/>
    <mergeCell ref="W73:AA73"/>
    <mergeCell ref="AB73:AC73"/>
    <mergeCell ref="AD73:AF73"/>
    <mergeCell ref="AG73:AH73"/>
    <mergeCell ref="AI73:AJ73"/>
    <mergeCell ref="AK73:AN73"/>
    <mergeCell ref="C73:G73"/>
    <mergeCell ref="H73:I73"/>
    <mergeCell ref="J73:L73"/>
    <mergeCell ref="M73:N73"/>
    <mergeCell ref="O73:P73"/>
    <mergeCell ref="Q73:T73"/>
    <mergeCell ref="W76:AA76"/>
    <mergeCell ref="AB76:AC76"/>
    <mergeCell ref="AD76:AF76"/>
    <mergeCell ref="AG76:AH76"/>
    <mergeCell ref="AI76:AJ76"/>
    <mergeCell ref="AK76:AN76"/>
    <mergeCell ref="C76:G76"/>
    <mergeCell ref="H76:I76"/>
    <mergeCell ref="J76:L76"/>
    <mergeCell ref="M76:N76"/>
    <mergeCell ref="O76:P76"/>
    <mergeCell ref="Q76:T76"/>
    <mergeCell ref="W75:AA75"/>
    <mergeCell ref="AB75:AC75"/>
    <mergeCell ref="AD75:AF75"/>
    <mergeCell ref="AG75:AH75"/>
    <mergeCell ref="AI75:AJ75"/>
    <mergeCell ref="AK75:AN75"/>
    <mergeCell ref="C75:G75"/>
    <mergeCell ref="H75:I75"/>
    <mergeCell ref="J75:L75"/>
    <mergeCell ref="M75:N75"/>
    <mergeCell ref="O75:P75"/>
    <mergeCell ref="Q75:T75"/>
    <mergeCell ref="W78:AA78"/>
    <mergeCell ref="AB78:AC78"/>
    <mergeCell ref="AD78:AF78"/>
    <mergeCell ref="AG78:AH78"/>
    <mergeCell ref="AI78:AJ78"/>
    <mergeCell ref="AK78:AN78"/>
    <mergeCell ref="C78:G78"/>
    <mergeCell ref="H78:I78"/>
    <mergeCell ref="J78:L78"/>
    <mergeCell ref="M78:N78"/>
    <mergeCell ref="O78:P78"/>
    <mergeCell ref="Q78:T78"/>
    <mergeCell ref="W77:AA77"/>
    <mergeCell ref="AB77:AC77"/>
    <mergeCell ref="AD77:AF77"/>
    <mergeCell ref="AG77:AH77"/>
    <mergeCell ref="AI77:AJ77"/>
    <mergeCell ref="AK77:AN77"/>
    <mergeCell ref="C77:G77"/>
    <mergeCell ref="H77:I77"/>
    <mergeCell ref="J77:L77"/>
    <mergeCell ref="M77:N77"/>
    <mergeCell ref="O77:P77"/>
    <mergeCell ref="Q77:T77"/>
    <mergeCell ref="W80:AA80"/>
    <mergeCell ref="AB80:AC80"/>
    <mergeCell ref="AD80:AF80"/>
    <mergeCell ref="AG80:AH80"/>
    <mergeCell ref="AI80:AJ80"/>
    <mergeCell ref="AK80:AN80"/>
    <mergeCell ref="C80:G80"/>
    <mergeCell ref="H80:I80"/>
    <mergeCell ref="J80:L80"/>
    <mergeCell ref="M80:N80"/>
    <mergeCell ref="O80:P80"/>
    <mergeCell ref="Q80:T80"/>
    <mergeCell ref="W79:AA79"/>
    <mergeCell ref="AB79:AC79"/>
    <mergeCell ref="AD79:AF79"/>
    <mergeCell ref="AG79:AH79"/>
    <mergeCell ref="AI79:AJ79"/>
    <mergeCell ref="AK79:AN79"/>
    <mergeCell ref="C79:G79"/>
    <mergeCell ref="H79:I79"/>
    <mergeCell ref="J79:L79"/>
    <mergeCell ref="M79:N79"/>
    <mergeCell ref="O79:P79"/>
    <mergeCell ref="Q79:T79"/>
    <mergeCell ref="W82:AA82"/>
    <mergeCell ref="AB82:AC82"/>
    <mergeCell ref="AD82:AF82"/>
    <mergeCell ref="AG82:AH82"/>
    <mergeCell ref="AI82:AJ82"/>
    <mergeCell ref="AK82:AN82"/>
    <mergeCell ref="C82:G82"/>
    <mergeCell ref="H82:I82"/>
    <mergeCell ref="J82:L82"/>
    <mergeCell ref="M82:N82"/>
    <mergeCell ref="O82:P82"/>
    <mergeCell ref="Q82:T82"/>
    <mergeCell ref="W81:AA81"/>
    <mergeCell ref="AB81:AC81"/>
    <mergeCell ref="AD81:AF81"/>
    <mergeCell ref="AG81:AH81"/>
    <mergeCell ref="AI81:AJ81"/>
    <mergeCell ref="AK81:AN81"/>
    <mergeCell ref="C81:G81"/>
    <mergeCell ref="H81:I81"/>
    <mergeCell ref="J81:L81"/>
    <mergeCell ref="M81:N81"/>
    <mergeCell ref="O81:P81"/>
    <mergeCell ref="Q81:T81"/>
    <mergeCell ref="W84:AA84"/>
    <mergeCell ref="AB84:AC84"/>
    <mergeCell ref="AD84:AF84"/>
    <mergeCell ref="AG84:AH84"/>
    <mergeCell ref="AI84:AJ84"/>
    <mergeCell ref="AK84:AN84"/>
    <mergeCell ref="C84:G84"/>
    <mergeCell ref="H84:I84"/>
    <mergeCell ref="J84:L84"/>
    <mergeCell ref="M84:N84"/>
    <mergeCell ref="O84:P84"/>
    <mergeCell ref="Q84:T84"/>
    <mergeCell ref="W83:AA83"/>
    <mergeCell ref="AB83:AC83"/>
    <mergeCell ref="AD83:AF83"/>
    <mergeCell ref="AG83:AH83"/>
    <mergeCell ref="AI83:AJ83"/>
    <mergeCell ref="AK83:AN83"/>
    <mergeCell ref="C83:G83"/>
    <mergeCell ref="H83:I83"/>
    <mergeCell ref="J83:L83"/>
    <mergeCell ref="M83:N83"/>
    <mergeCell ref="O83:P83"/>
    <mergeCell ref="Q83:T83"/>
    <mergeCell ref="C86:G86"/>
    <mergeCell ref="H86:I86"/>
    <mergeCell ref="J86:L86"/>
    <mergeCell ref="M86:N86"/>
    <mergeCell ref="O86:P86"/>
    <mergeCell ref="Q86:T86"/>
    <mergeCell ref="W85:AA85"/>
    <mergeCell ref="AB85:AC85"/>
    <mergeCell ref="AD85:AF85"/>
    <mergeCell ref="AG85:AH85"/>
    <mergeCell ref="AI85:AJ85"/>
    <mergeCell ref="AK85:AN85"/>
    <mergeCell ref="C85:G85"/>
    <mergeCell ref="H85:I85"/>
    <mergeCell ref="J85:L85"/>
    <mergeCell ref="M85:N85"/>
    <mergeCell ref="O85:P85"/>
    <mergeCell ref="Q85:T85"/>
    <mergeCell ref="AB87:AC87"/>
    <mergeCell ref="AD87:AF87"/>
    <mergeCell ref="AG87:AH87"/>
    <mergeCell ref="AI87:AJ87"/>
    <mergeCell ref="AK87:AL87"/>
    <mergeCell ref="AM87:AN87"/>
    <mergeCell ref="H87:I87"/>
    <mergeCell ref="J87:L87"/>
    <mergeCell ref="M87:N87"/>
    <mergeCell ref="O87:P87"/>
    <mergeCell ref="Q87:R87"/>
    <mergeCell ref="S87:T87"/>
    <mergeCell ref="W86:AA86"/>
    <mergeCell ref="AB86:AC86"/>
    <mergeCell ref="AD86:AF86"/>
    <mergeCell ref="AG86:AH86"/>
    <mergeCell ref="AI86:AJ86"/>
    <mergeCell ref="AK86:AN86"/>
    <mergeCell ref="AB91:AJ92"/>
    <mergeCell ref="AK91:AN91"/>
    <mergeCell ref="Q92:T92"/>
    <mergeCell ref="AK92:AN92"/>
    <mergeCell ref="AQ92:BH92"/>
    <mergeCell ref="C93:G94"/>
    <mergeCell ref="H93:I94"/>
    <mergeCell ref="J93:L94"/>
    <mergeCell ref="M93:N94"/>
    <mergeCell ref="O93:P94"/>
    <mergeCell ref="C89:G92"/>
    <mergeCell ref="H89:P90"/>
    <mergeCell ref="Q89:T89"/>
    <mergeCell ref="W89:AA92"/>
    <mergeCell ref="AB89:AJ90"/>
    <mergeCell ref="AK89:AN89"/>
    <mergeCell ref="Q90:T90"/>
    <mergeCell ref="AK90:AN90"/>
    <mergeCell ref="H91:P92"/>
    <mergeCell ref="Q91:T91"/>
    <mergeCell ref="AG95:AH95"/>
    <mergeCell ref="AI95:AJ95"/>
    <mergeCell ref="AK95:AN95"/>
    <mergeCell ref="C96:G96"/>
    <mergeCell ref="H96:I96"/>
    <mergeCell ref="J96:L96"/>
    <mergeCell ref="M96:N96"/>
    <mergeCell ref="O96:P96"/>
    <mergeCell ref="Q96:T96"/>
    <mergeCell ref="W96:AA96"/>
    <mergeCell ref="AK93:AN94"/>
    <mergeCell ref="C95:G95"/>
    <mergeCell ref="H95:I95"/>
    <mergeCell ref="J95:L95"/>
    <mergeCell ref="M95:N95"/>
    <mergeCell ref="O95:P95"/>
    <mergeCell ref="Q95:T95"/>
    <mergeCell ref="W95:AA95"/>
    <mergeCell ref="AB95:AC95"/>
    <mergeCell ref="AD95:AF95"/>
    <mergeCell ref="Q93:T94"/>
    <mergeCell ref="W93:AA94"/>
    <mergeCell ref="AB93:AC94"/>
    <mergeCell ref="AD93:AF94"/>
    <mergeCell ref="AG93:AH94"/>
    <mergeCell ref="AI93:AJ94"/>
    <mergeCell ref="AK97:AN97"/>
    <mergeCell ref="C98:G98"/>
    <mergeCell ref="H98:I98"/>
    <mergeCell ref="J98:L98"/>
    <mergeCell ref="M98:N98"/>
    <mergeCell ref="O98:P98"/>
    <mergeCell ref="Q98:T98"/>
    <mergeCell ref="W98:AA98"/>
    <mergeCell ref="AB98:AC98"/>
    <mergeCell ref="AD98:AF98"/>
    <mergeCell ref="Q97:T97"/>
    <mergeCell ref="W97:AA97"/>
    <mergeCell ref="AB97:AC97"/>
    <mergeCell ref="AD97:AF97"/>
    <mergeCell ref="AG97:AH97"/>
    <mergeCell ref="AI97:AJ97"/>
    <mergeCell ref="AB96:AC96"/>
    <mergeCell ref="AD96:AF96"/>
    <mergeCell ref="AG96:AH96"/>
    <mergeCell ref="AI96:AJ96"/>
    <mergeCell ref="AK96:AN96"/>
    <mergeCell ref="C97:G97"/>
    <mergeCell ref="H97:I97"/>
    <mergeCell ref="J97:L97"/>
    <mergeCell ref="M97:N97"/>
    <mergeCell ref="O97:P97"/>
    <mergeCell ref="AB99:AC99"/>
    <mergeCell ref="AD99:AF99"/>
    <mergeCell ref="AG99:AH99"/>
    <mergeCell ref="AI99:AJ99"/>
    <mergeCell ref="AK99:AN99"/>
    <mergeCell ref="C100:G100"/>
    <mergeCell ref="H100:I100"/>
    <mergeCell ref="J100:L100"/>
    <mergeCell ref="M100:N100"/>
    <mergeCell ref="O100:P100"/>
    <mergeCell ref="AG98:AH98"/>
    <mergeCell ref="AI98:AJ98"/>
    <mergeCell ref="AK98:AN98"/>
    <mergeCell ref="C99:G99"/>
    <mergeCell ref="H99:I99"/>
    <mergeCell ref="J99:L99"/>
    <mergeCell ref="M99:N99"/>
    <mergeCell ref="O99:P99"/>
    <mergeCell ref="Q99:T99"/>
    <mergeCell ref="W99:AA99"/>
    <mergeCell ref="AG101:AH101"/>
    <mergeCell ref="AI101:AJ101"/>
    <mergeCell ref="AK101:AN101"/>
    <mergeCell ref="C102:G102"/>
    <mergeCell ref="H102:I102"/>
    <mergeCell ref="J102:L102"/>
    <mergeCell ref="M102:N102"/>
    <mergeCell ref="O102:P102"/>
    <mergeCell ref="Q102:T102"/>
    <mergeCell ref="W102:AA102"/>
    <mergeCell ref="AK100:AN100"/>
    <mergeCell ref="C101:G101"/>
    <mergeCell ref="H101:I101"/>
    <mergeCell ref="J101:L101"/>
    <mergeCell ref="M101:N101"/>
    <mergeCell ref="O101:P101"/>
    <mergeCell ref="Q101:T101"/>
    <mergeCell ref="W101:AA101"/>
    <mergeCell ref="AB101:AC101"/>
    <mergeCell ref="AD101:AF101"/>
    <mergeCell ref="Q100:T100"/>
    <mergeCell ref="W100:AA100"/>
    <mergeCell ref="AB100:AC100"/>
    <mergeCell ref="AD100:AF100"/>
    <mergeCell ref="AG100:AH100"/>
    <mergeCell ref="AI100:AJ100"/>
    <mergeCell ref="AK103:AN103"/>
    <mergeCell ref="C104:G104"/>
    <mergeCell ref="H104:I104"/>
    <mergeCell ref="J104:L104"/>
    <mergeCell ref="M104:N104"/>
    <mergeCell ref="O104:P104"/>
    <mergeCell ref="Q104:T104"/>
    <mergeCell ref="W104:AA104"/>
    <mergeCell ref="AB104:AC104"/>
    <mergeCell ref="AD104:AF104"/>
    <mergeCell ref="Q103:T103"/>
    <mergeCell ref="W103:AA103"/>
    <mergeCell ref="AB103:AC103"/>
    <mergeCell ref="AD103:AF103"/>
    <mergeCell ref="AG103:AH103"/>
    <mergeCell ref="AI103:AJ103"/>
    <mergeCell ref="AB102:AC102"/>
    <mergeCell ref="AD102:AF102"/>
    <mergeCell ref="AG102:AH102"/>
    <mergeCell ref="AI102:AJ102"/>
    <mergeCell ref="AK102:AN102"/>
    <mergeCell ref="C103:G103"/>
    <mergeCell ref="H103:I103"/>
    <mergeCell ref="J103:L103"/>
    <mergeCell ref="M103:N103"/>
    <mergeCell ref="O103:P103"/>
    <mergeCell ref="AB105:AC105"/>
    <mergeCell ref="AD105:AF105"/>
    <mergeCell ref="AG105:AH105"/>
    <mergeCell ref="AI105:AJ105"/>
    <mergeCell ref="AK105:AN105"/>
    <mergeCell ref="C106:G106"/>
    <mergeCell ref="H106:I106"/>
    <mergeCell ref="J106:L106"/>
    <mergeCell ref="M106:N106"/>
    <mergeCell ref="O106:P106"/>
    <mergeCell ref="AG104:AH104"/>
    <mergeCell ref="AI104:AJ104"/>
    <mergeCell ref="AK104:AN104"/>
    <mergeCell ref="C105:G105"/>
    <mergeCell ref="H105:I105"/>
    <mergeCell ref="J105:L105"/>
    <mergeCell ref="M105:N105"/>
    <mergeCell ref="O105:P105"/>
    <mergeCell ref="Q105:T105"/>
    <mergeCell ref="W105:AA105"/>
    <mergeCell ref="AG107:AH107"/>
    <mergeCell ref="AI107:AJ107"/>
    <mergeCell ref="AK107:AN107"/>
    <mergeCell ref="C108:G108"/>
    <mergeCell ref="H108:I108"/>
    <mergeCell ref="J108:L108"/>
    <mergeCell ref="M108:N108"/>
    <mergeCell ref="O108:P108"/>
    <mergeCell ref="Q108:T108"/>
    <mergeCell ref="W108:AA108"/>
    <mergeCell ref="AK106:AN106"/>
    <mergeCell ref="C107:G107"/>
    <mergeCell ref="H107:I107"/>
    <mergeCell ref="J107:L107"/>
    <mergeCell ref="M107:N107"/>
    <mergeCell ref="O107:P107"/>
    <mergeCell ref="Q107:T107"/>
    <mergeCell ref="W107:AA107"/>
    <mergeCell ref="AB107:AC107"/>
    <mergeCell ref="AD107:AF107"/>
    <mergeCell ref="Q106:T106"/>
    <mergeCell ref="W106:AA106"/>
    <mergeCell ref="AB106:AC106"/>
    <mergeCell ref="AD106:AF106"/>
    <mergeCell ref="AG106:AH106"/>
    <mergeCell ref="AI106:AJ106"/>
    <mergeCell ref="AK109:AN109"/>
    <mergeCell ref="C110:G110"/>
    <mergeCell ref="H110:I110"/>
    <mergeCell ref="J110:L110"/>
    <mergeCell ref="M110:N110"/>
    <mergeCell ref="O110:P110"/>
    <mergeCell ref="Q110:T110"/>
    <mergeCell ref="W110:AA110"/>
    <mergeCell ref="AB110:AC110"/>
    <mergeCell ref="AD110:AF110"/>
    <mergeCell ref="Q109:T109"/>
    <mergeCell ref="W109:AA109"/>
    <mergeCell ref="AB109:AC109"/>
    <mergeCell ref="AD109:AF109"/>
    <mergeCell ref="AG109:AH109"/>
    <mergeCell ref="AI109:AJ109"/>
    <mergeCell ref="AB108:AC108"/>
    <mergeCell ref="AD108:AF108"/>
    <mergeCell ref="AG108:AH108"/>
    <mergeCell ref="AI108:AJ108"/>
    <mergeCell ref="AK108:AN108"/>
    <mergeCell ref="C109:G109"/>
    <mergeCell ref="H109:I109"/>
    <mergeCell ref="J109:L109"/>
    <mergeCell ref="M109:N109"/>
    <mergeCell ref="O109:P109"/>
    <mergeCell ref="AB111:AC111"/>
    <mergeCell ref="AD111:AF111"/>
    <mergeCell ref="AG111:AH111"/>
    <mergeCell ref="AI111:AJ111"/>
    <mergeCell ref="AK111:AN111"/>
    <mergeCell ref="C112:G112"/>
    <mergeCell ref="H112:I112"/>
    <mergeCell ref="J112:L112"/>
    <mergeCell ref="M112:N112"/>
    <mergeCell ref="O112:P112"/>
    <mergeCell ref="AG110:AH110"/>
    <mergeCell ref="AI110:AJ110"/>
    <mergeCell ref="AK110:AN110"/>
    <mergeCell ref="C111:G111"/>
    <mergeCell ref="H111:I111"/>
    <mergeCell ref="J111:L111"/>
    <mergeCell ref="M111:N111"/>
    <mergeCell ref="O111:P111"/>
    <mergeCell ref="Q111:T111"/>
    <mergeCell ref="W111:AA111"/>
    <mergeCell ref="AK112:AN112"/>
    <mergeCell ref="C113:G113"/>
    <mergeCell ref="H113:I113"/>
    <mergeCell ref="J113:L113"/>
    <mergeCell ref="M113:N113"/>
    <mergeCell ref="O113:P113"/>
    <mergeCell ref="Q113:T113"/>
    <mergeCell ref="W113:AA113"/>
    <mergeCell ref="AB113:AC113"/>
    <mergeCell ref="AD113:AF113"/>
    <mergeCell ref="Q112:T112"/>
    <mergeCell ref="W112:AA112"/>
    <mergeCell ref="AB112:AC112"/>
    <mergeCell ref="AD112:AF112"/>
    <mergeCell ref="AG112:AH112"/>
    <mergeCell ref="AI112:AJ112"/>
    <mergeCell ref="AK115:AN115"/>
    <mergeCell ref="AI115:AJ115"/>
    <mergeCell ref="AB114:AC114"/>
    <mergeCell ref="AD114:AF114"/>
    <mergeCell ref="AG114:AH114"/>
    <mergeCell ref="AI114:AJ114"/>
    <mergeCell ref="C115:G115"/>
    <mergeCell ref="H115:I115"/>
    <mergeCell ref="J115:L115"/>
    <mergeCell ref="M115:N115"/>
    <mergeCell ref="O115:P115"/>
    <mergeCell ref="AG113:AH113"/>
    <mergeCell ref="AI113:AJ113"/>
    <mergeCell ref="AK113:AN113"/>
    <mergeCell ref="C114:G114"/>
    <mergeCell ref="H114:I114"/>
    <mergeCell ref="J114:L114"/>
    <mergeCell ref="M114:N114"/>
    <mergeCell ref="O114:P114"/>
    <mergeCell ref="Q114:T114"/>
    <mergeCell ref="W114:AA114"/>
    <mergeCell ref="AK114:AN114"/>
    <mergeCell ref="AK119:AN119"/>
    <mergeCell ref="H120:P121"/>
    <mergeCell ref="Q120:T120"/>
    <mergeCell ref="AB120:AJ121"/>
    <mergeCell ref="AK120:AN120"/>
    <mergeCell ref="Q121:T121"/>
    <mergeCell ref="AK121:AN121"/>
    <mergeCell ref="AI116:AJ116"/>
    <mergeCell ref="AK116:AL116"/>
    <mergeCell ref="AM116:AN116"/>
    <mergeCell ref="C118:G121"/>
    <mergeCell ref="H118:P119"/>
    <mergeCell ref="Q118:T118"/>
    <mergeCell ref="W118:AA121"/>
    <mergeCell ref="AB118:AJ119"/>
    <mergeCell ref="AK118:AN118"/>
    <mergeCell ref="Q119:T119"/>
    <mergeCell ref="H116:I116"/>
    <mergeCell ref="J116:L116"/>
    <mergeCell ref="M116:N116"/>
    <mergeCell ref="O116:P116"/>
    <mergeCell ref="Q116:R116"/>
    <mergeCell ref="S116:T116"/>
    <mergeCell ref="AB116:AC116"/>
    <mergeCell ref="AD116:AF116"/>
    <mergeCell ref="AG116:AH116"/>
    <mergeCell ref="Q115:T115"/>
    <mergeCell ref="W115:AA115"/>
    <mergeCell ref="AB115:AC115"/>
    <mergeCell ref="AD115:AF115"/>
    <mergeCell ref="AG115:AH115"/>
    <mergeCell ref="W124:AA124"/>
    <mergeCell ref="AB124:AC124"/>
    <mergeCell ref="AD124:AF124"/>
    <mergeCell ref="AG124:AH124"/>
    <mergeCell ref="AI124:AJ124"/>
    <mergeCell ref="AK124:AN124"/>
    <mergeCell ref="C124:G124"/>
    <mergeCell ref="H124:I124"/>
    <mergeCell ref="J124:L124"/>
    <mergeCell ref="M124:N124"/>
    <mergeCell ref="O124:P124"/>
    <mergeCell ref="Q124:T124"/>
    <mergeCell ref="W122:AA123"/>
    <mergeCell ref="AB122:AC123"/>
    <mergeCell ref="AD122:AF123"/>
    <mergeCell ref="AG122:AH123"/>
    <mergeCell ref="AI122:AJ123"/>
    <mergeCell ref="AK122:AN123"/>
    <mergeCell ref="C122:G123"/>
    <mergeCell ref="H122:I123"/>
    <mergeCell ref="J122:L123"/>
    <mergeCell ref="M122:N123"/>
    <mergeCell ref="O122:P123"/>
    <mergeCell ref="Q122:T123"/>
    <mergeCell ref="W126:AA126"/>
    <mergeCell ref="AB126:AC126"/>
    <mergeCell ref="AD126:AF126"/>
    <mergeCell ref="AG126:AH126"/>
    <mergeCell ref="AI126:AJ126"/>
    <mergeCell ref="AK126:AN126"/>
    <mergeCell ref="C126:G126"/>
    <mergeCell ref="H126:I126"/>
    <mergeCell ref="J126:L126"/>
    <mergeCell ref="M126:N126"/>
    <mergeCell ref="O126:P126"/>
    <mergeCell ref="Q126:T126"/>
    <mergeCell ref="W125:AA125"/>
    <mergeCell ref="AB125:AC125"/>
    <mergeCell ref="AD125:AF125"/>
    <mergeCell ref="AG125:AH125"/>
    <mergeCell ref="AI125:AJ125"/>
    <mergeCell ref="AK125:AN125"/>
    <mergeCell ref="C125:G125"/>
    <mergeCell ref="H125:I125"/>
    <mergeCell ref="J125:L125"/>
    <mergeCell ref="M125:N125"/>
    <mergeCell ref="O125:P125"/>
    <mergeCell ref="Q125:T125"/>
    <mergeCell ref="W128:AA128"/>
    <mergeCell ref="AB128:AC128"/>
    <mergeCell ref="AD128:AF128"/>
    <mergeCell ref="AG128:AH128"/>
    <mergeCell ref="AI128:AJ128"/>
    <mergeCell ref="AK128:AN128"/>
    <mergeCell ref="C128:G128"/>
    <mergeCell ref="H128:I128"/>
    <mergeCell ref="J128:L128"/>
    <mergeCell ref="M128:N128"/>
    <mergeCell ref="O128:P128"/>
    <mergeCell ref="Q128:T128"/>
    <mergeCell ref="W127:AA127"/>
    <mergeCell ref="AB127:AC127"/>
    <mergeCell ref="AD127:AF127"/>
    <mergeCell ref="AG127:AH127"/>
    <mergeCell ref="AI127:AJ127"/>
    <mergeCell ref="AK127:AN127"/>
    <mergeCell ref="C127:G127"/>
    <mergeCell ref="H127:I127"/>
    <mergeCell ref="J127:L127"/>
    <mergeCell ref="M127:N127"/>
    <mergeCell ref="O127:P127"/>
    <mergeCell ref="Q127:T127"/>
    <mergeCell ref="W130:AA130"/>
    <mergeCell ref="AB130:AC130"/>
    <mergeCell ref="AD130:AF130"/>
    <mergeCell ref="AG130:AH130"/>
    <mergeCell ref="AI130:AJ130"/>
    <mergeCell ref="AK130:AN130"/>
    <mergeCell ref="C130:G130"/>
    <mergeCell ref="H130:I130"/>
    <mergeCell ref="J130:L130"/>
    <mergeCell ref="M130:N130"/>
    <mergeCell ref="O130:P130"/>
    <mergeCell ref="Q130:T130"/>
    <mergeCell ref="W129:AA129"/>
    <mergeCell ref="AB129:AC129"/>
    <mergeCell ref="AD129:AF129"/>
    <mergeCell ref="AG129:AH129"/>
    <mergeCell ref="AI129:AJ129"/>
    <mergeCell ref="AK129:AN129"/>
    <mergeCell ref="C129:G129"/>
    <mergeCell ref="H129:I129"/>
    <mergeCell ref="J129:L129"/>
    <mergeCell ref="M129:N129"/>
    <mergeCell ref="O129:P129"/>
    <mergeCell ref="Q129:T129"/>
    <mergeCell ref="W132:AA132"/>
    <mergeCell ref="AB132:AC132"/>
    <mergeCell ref="AD132:AF132"/>
    <mergeCell ref="AG132:AH132"/>
    <mergeCell ref="AI132:AJ132"/>
    <mergeCell ref="AK132:AN132"/>
    <mergeCell ref="C132:G132"/>
    <mergeCell ref="H132:I132"/>
    <mergeCell ref="J132:L132"/>
    <mergeCell ref="M132:N132"/>
    <mergeCell ref="O132:P132"/>
    <mergeCell ref="Q132:T132"/>
    <mergeCell ref="W131:AA131"/>
    <mergeCell ref="AB131:AC131"/>
    <mergeCell ref="AD131:AF131"/>
    <mergeCell ref="AG131:AH131"/>
    <mergeCell ref="AI131:AJ131"/>
    <mergeCell ref="AK131:AN131"/>
    <mergeCell ref="C131:G131"/>
    <mergeCell ref="H131:I131"/>
    <mergeCell ref="J131:L131"/>
    <mergeCell ref="M131:N131"/>
    <mergeCell ref="O131:P131"/>
    <mergeCell ref="Q131:T131"/>
    <mergeCell ref="W134:AA134"/>
    <mergeCell ref="AB134:AC134"/>
    <mergeCell ref="AD134:AF134"/>
    <mergeCell ref="AG134:AH134"/>
    <mergeCell ref="AI134:AJ134"/>
    <mergeCell ref="AK134:AN134"/>
    <mergeCell ref="C134:G134"/>
    <mergeCell ref="H134:I134"/>
    <mergeCell ref="J134:L134"/>
    <mergeCell ref="M134:N134"/>
    <mergeCell ref="O134:P134"/>
    <mergeCell ref="Q134:T134"/>
    <mergeCell ref="W133:AA133"/>
    <mergeCell ref="AB133:AC133"/>
    <mergeCell ref="AD133:AF133"/>
    <mergeCell ref="AG133:AH133"/>
    <mergeCell ref="AI133:AJ133"/>
    <mergeCell ref="AK133:AN133"/>
    <mergeCell ref="C133:G133"/>
    <mergeCell ref="H133:I133"/>
    <mergeCell ref="J133:L133"/>
    <mergeCell ref="M133:N133"/>
    <mergeCell ref="O133:P133"/>
    <mergeCell ref="Q133:T133"/>
    <mergeCell ref="W136:AA136"/>
    <mergeCell ref="AB136:AC136"/>
    <mergeCell ref="AD136:AF136"/>
    <mergeCell ref="AG136:AH136"/>
    <mergeCell ref="AI136:AJ136"/>
    <mergeCell ref="AK136:AN136"/>
    <mergeCell ref="C136:G136"/>
    <mergeCell ref="H136:I136"/>
    <mergeCell ref="J136:L136"/>
    <mergeCell ref="M136:N136"/>
    <mergeCell ref="O136:P136"/>
    <mergeCell ref="Q136:T136"/>
    <mergeCell ref="W135:AA135"/>
    <mergeCell ref="AB135:AC135"/>
    <mergeCell ref="AD135:AF135"/>
    <mergeCell ref="AG135:AH135"/>
    <mergeCell ref="AI135:AJ135"/>
    <mergeCell ref="AK135:AN135"/>
    <mergeCell ref="C135:G135"/>
    <mergeCell ref="H135:I135"/>
    <mergeCell ref="J135:L135"/>
    <mergeCell ref="M135:N135"/>
    <mergeCell ref="O135:P135"/>
    <mergeCell ref="Q135:T135"/>
    <mergeCell ref="W138:AA138"/>
    <mergeCell ref="AB138:AC138"/>
    <mergeCell ref="AD138:AF138"/>
    <mergeCell ref="AG138:AH138"/>
    <mergeCell ref="AI138:AJ138"/>
    <mergeCell ref="AK138:AN138"/>
    <mergeCell ref="C138:G138"/>
    <mergeCell ref="H138:I138"/>
    <mergeCell ref="J138:L138"/>
    <mergeCell ref="M138:N138"/>
    <mergeCell ref="O138:P138"/>
    <mergeCell ref="Q138:T138"/>
    <mergeCell ref="W137:AA137"/>
    <mergeCell ref="AB137:AC137"/>
    <mergeCell ref="AD137:AF137"/>
    <mergeCell ref="AG137:AH137"/>
    <mergeCell ref="AI137:AJ137"/>
    <mergeCell ref="AK137:AN137"/>
    <mergeCell ref="C137:G137"/>
    <mergeCell ref="H137:I137"/>
    <mergeCell ref="J137:L137"/>
    <mergeCell ref="M137:N137"/>
    <mergeCell ref="O137:P137"/>
    <mergeCell ref="Q137:T137"/>
    <mergeCell ref="W140:AA140"/>
    <mergeCell ref="AB140:AC140"/>
    <mergeCell ref="AD140:AF140"/>
    <mergeCell ref="AG140:AH140"/>
    <mergeCell ref="AI140:AJ140"/>
    <mergeCell ref="AK140:AN140"/>
    <mergeCell ref="C140:G140"/>
    <mergeCell ref="H140:I140"/>
    <mergeCell ref="J140:L140"/>
    <mergeCell ref="M140:N140"/>
    <mergeCell ref="O140:P140"/>
    <mergeCell ref="Q140:T140"/>
    <mergeCell ref="W139:AA139"/>
    <mergeCell ref="AB139:AC139"/>
    <mergeCell ref="AD139:AF139"/>
    <mergeCell ref="AG139:AH139"/>
    <mergeCell ref="AI139:AJ139"/>
    <mergeCell ref="AK139:AN139"/>
    <mergeCell ref="C139:G139"/>
    <mergeCell ref="H139:I139"/>
    <mergeCell ref="J139:L139"/>
    <mergeCell ref="M139:N139"/>
    <mergeCell ref="O139:P139"/>
    <mergeCell ref="Q139:T139"/>
    <mergeCell ref="W142:AA142"/>
    <mergeCell ref="AB142:AC142"/>
    <mergeCell ref="AD142:AF142"/>
    <mergeCell ref="AG142:AH142"/>
    <mergeCell ref="AI142:AJ142"/>
    <mergeCell ref="AK142:AN142"/>
    <mergeCell ref="C142:G142"/>
    <mergeCell ref="H142:I142"/>
    <mergeCell ref="J142:L142"/>
    <mergeCell ref="M142:N142"/>
    <mergeCell ref="O142:P142"/>
    <mergeCell ref="Q142:T142"/>
    <mergeCell ref="W141:AA141"/>
    <mergeCell ref="AB141:AC141"/>
    <mergeCell ref="AD141:AF141"/>
    <mergeCell ref="AG141:AH141"/>
    <mergeCell ref="AI141:AJ141"/>
    <mergeCell ref="AK141:AN141"/>
    <mergeCell ref="C141:G141"/>
    <mergeCell ref="H141:I141"/>
    <mergeCell ref="J141:L141"/>
    <mergeCell ref="M141:N141"/>
    <mergeCell ref="O141:P141"/>
    <mergeCell ref="Q141:T141"/>
    <mergeCell ref="C144:G144"/>
    <mergeCell ref="H144:I144"/>
    <mergeCell ref="J144:L144"/>
    <mergeCell ref="M144:N144"/>
    <mergeCell ref="O144:P144"/>
    <mergeCell ref="Q144:T144"/>
    <mergeCell ref="W143:AA143"/>
    <mergeCell ref="AB143:AC143"/>
    <mergeCell ref="AD143:AF143"/>
    <mergeCell ref="AG143:AH143"/>
    <mergeCell ref="AI143:AJ143"/>
    <mergeCell ref="AK143:AN143"/>
    <mergeCell ref="C143:G143"/>
    <mergeCell ref="H143:I143"/>
    <mergeCell ref="J143:L143"/>
    <mergeCell ref="M143:N143"/>
    <mergeCell ref="O143:P143"/>
    <mergeCell ref="Q143:T143"/>
    <mergeCell ref="AB145:AC145"/>
    <mergeCell ref="AD145:AF145"/>
    <mergeCell ref="AG145:AH145"/>
    <mergeCell ref="AI145:AJ145"/>
    <mergeCell ref="AK145:AL145"/>
    <mergeCell ref="AM145:AN145"/>
    <mergeCell ref="H145:I145"/>
    <mergeCell ref="J145:L145"/>
    <mergeCell ref="M145:N145"/>
    <mergeCell ref="O145:P145"/>
    <mergeCell ref="Q145:R145"/>
    <mergeCell ref="S145:T145"/>
    <mergeCell ref="W144:AA144"/>
    <mergeCell ref="AB144:AC144"/>
    <mergeCell ref="AD144:AF144"/>
    <mergeCell ref="AG144:AH144"/>
    <mergeCell ref="AI144:AJ144"/>
    <mergeCell ref="AK144:AN144"/>
    <mergeCell ref="AB149:AJ150"/>
    <mergeCell ref="AK149:AN149"/>
    <mergeCell ref="Q150:T150"/>
    <mergeCell ref="AK150:AN150"/>
    <mergeCell ref="C151:G152"/>
    <mergeCell ref="H151:I152"/>
    <mergeCell ref="J151:L152"/>
    <mergeCell ref="M151:N152"/>
    <mergeCell ref="O151:P152"/>
    <mergeCell ref="Q151:T152"/>
    <mergeCell ref="C147:G150"/>
    <mergeCell ref="H147:P148"/>
    <mergeCell ref="Q147:T147"/>
    <mergeCell ref="W147:AA150"/>
    <mergeCell ref="AB147:AJ148"/>
    <mergeCell ref="AK147:AN147"/>
    <mergeCell ref="Q148:T148"/>
    <mergeCell ref="AK148:AN148"/>
    <mergeCell ref="H149:P150"/>
    <mergeCell ref="Q149:T149"/>
    <mergeCell ref="W153:AA153"/>
    <mergeCell ref="AB153:AC153"/>
    <mergeCell ref="AD153:AF153"/>
    <mergeCell ref="AG153:AH153"/>
    <mergeCell ref="AI153:AJ153"/>
    <mergeCell ref="AK153:AN153"/>
    <mergeCell ref="C153:G153"/>
    <mergeCell ref="H153:I153"/>
    <mergeCell ref="J153:L153"/>
    <mergeCell ref="M153:N153"/>
    <mergeCell ref="O153:P153"/>
    <mergeCell ref="Q153:T153"/>
    <mergeCell ref="W151:AA152"/>
    <mergeCell ref="AB151:AC152"/>
    <mergeCell ref="AD151:AF152"/>
    <mergeCell ref="AG151:AH152"/>
    <mergeCell ref="AI151:AJ152"/>
    <mergeCell ref="AK151:AN152"/>
    <mergeCell ref="W155:AA155"/>
    <mergeCell ref="AB155:AC155"/>
    <mergeCell ref="AD155:AF155"/>
    <mergeCell ref="AG155:AH155"/>
    <mergeCell ref="AI155:AJ155"/>
    <mergeCell ref="AK155:AN155"/>
    <mergeCell ref="C155:G155"/>
    <mergeCell ref="H155:I155"/>
    <mergeCell ref="J155:L155"/>
    <mergeCell ref="M155:N155"/>
    <mergeCell ref="O155:P155"/>
    <mergeCell ref="Q155:T155"/>
    <mergeCell ref="W154:AA154"/>
    <mergeCell ref="AB154:AC154"/>
    <mergeCell ref="AD154:AF154"/>
    <mergeCell ref="AG154:AH154"/>
    <mergeCell ref="AI154:AJ154"/>
    <mergeCell ref="AK154:AN154"/>
    <mergeCell ref="C154:G154"/>
    <mergeCell ref="H154:I154"/>
    <mergeCell ref="J154:L154"/>
    <mergeCell ref="M154:N154"/>
    <mergeCell ref="O154:P154"/>
    <mergeCell ref="Q154:T154"/>
    <mergeCell ref="W157:AA157"/>
    <mergeCell ref="AB157:AC157"/>
    <mergeCell ref="AD157:AF157"/>
    <mergeCell ref="AG157:AH157"/>
    <mergeCell ref="AI157:AJ157"/>
    <mergeCell ref="AK157:AN157"/>
    <mergeCell ref="C157:G157"/>
    <mergeCell ref="H157:I157"/>
    <mergeCell ref="J157:L157"/>
    <mergeCell ref="M157:N157"/>
    <mergeCell ref="O157:P157"/>
    <mergeCell ref="Q157:T157"/>
    <mergeCell ref="W156:AA156"/>
    <mergeCell ref="AB156:AC156"/>
    <mergeCell ref="AD156:AF156"/>
    <mergeCell ref="AG156:AH156"/>
    <mergeCell ref="AI156:AJ156"/>
    <mergeCell ref="AK156:AN156"/>
    <mergeCell ref="C156:G156"/>
    <mergeCell ref="H156:I156"/>
    <mergeCell ref="J156:L156"/>
    <mergeCell ref="M156:N156"/>
    <mergeCell ref="O156:P156"/>
    <mergeCell ref="Q156:T156"/>
    <mergeCell ref="W159:AA159"/>
    <mergeCell ref="AB159:AC159"/>
    <mergeCell ref="AD159:AF159"/>
    <mergeCell ref="AG159:AH159"/>
    <mergeCell ref="AI159:AJ159"/>
    <mergeCell ref="AK159:AN159"/>
    <mergeCell ref="C159:G159"/>
    <mergeCell ref="H159:I159"/>
    <mergeCell ref="J159:L159"/>
    <mergeCell ref="M159:N159"/>
    <mergeCell ref="O159:P159"/>
    <mergeCell ref="Q159:T159"/>
    <mergeCell ref="W158:AA158"/>
    <mergeCell ref="AB158:AC158"/>
    <mergeCell ref="AD158:AF158"/>
    <mergeCell ref="AG158:AH158"/>
    <mergeCell ref="AI158:AJ158"/>
    <mergeCell ref="AK158:AN158"/>
    <mergeCell ref="C158:G158"/>
    <mergeCell ref="H158:I158"/>
    <mergeCell ref="J158:L158"/>
    <mergeCell ref="M158:N158"/>
    <mergeCell ref="O158:P158"/>
    <mergeCell ref="Q158:T158"/>
    <mergeCell ref="W161:AA161"/>
    <mergeCell ref="AB161:AC161"/>
    <mergeCell ref="AD161:AF161"/>
    <mergeCell ref="AG161:AH161"/>
    <mergeCell ref="AI161:AJ161"/>
    <mergeCell ref="AK161:AN161"/>
    <mergeCell ref="C161:G161"/>
    <mergeCell ref="H161:I161"/>
    <mergeCell ref="J161:L161"/>
    <mergeCell ref="M161:N161"/>
    <mergeCell ref="O161:P161"/>
    <mergeCell ref="Q161:T161"/>
    <mergeCell ref="W160:AA160"/>
    <mergeCell ref="AB160:AC160"/>
    <mergeCell ref="AD160:AF160"/>
    <mergeCell ref="AG160:AH160"/>
    <mergeCell ref="AI160:AJ160"/>
    <mergeCell ref="AK160:AN160"/>
    <mergeCell ref="C160:G160"/>
    <mergeCell ref="H160:I160"/>
    <mergeCell ref="J160:L160"/>
    <mergeCell ref="M160:N160"/>
    <mergeCell ref="O160:P160"/>
    <mergeCell ref="Q160:T160"/>
    <mergeCell ref="W163:AA163"/>
    <mergeCell ref="AB163:AC163"/>
    <mergeCell ref="AD163:AF163"/>
    <mergeCell ref="AG163:AH163"/>
    <mergeCell ref="AI163:AJ163"/>
    <mergeCell ref="AK163:AN163"/>
    <mergeCell ref="C163:G163"/>
    <mergeCell ref="H163:I163"/>
    <mergeCell ref="J163:L163"/>
    <mergeCell ref="M163:N163"/>
    <mergeCell ref="O163:P163"/>
    <mergeCell ref="Q163:T163"/>
    <mergeCell ref="W162:AA162"/>
    <mergeCell ref="AB162:AC162"/>
    <mergeCell ref="AD162:AF162"/>
    <mergeCell ref="AG162:AH162"/>
    <mergeCell ref="AI162:AJ162"/>
    <mergeCell ref="AK162:AN162"/>
    <mergeCell ref="C162:G162"/>
    <mergeCell ref="H162:I162"/>
    <mergeCell ref="J162:L162"/>
    <mergeCell ref="M162:N162"/>
    <mergeCell ref="O162:P162"/>
    <mergeCell ref="Q162:T162"/>
    <mergeCell ref="W165:AA165"/>
    <mergeCell ref="AB165:AC165"/>
    <mergeCell ref="AD165:AF165"/>
    <mergeCell ref="AG165:AH165"/>
    <mergeCell ref="AI165:AJ165"/>
    <mergeCell ref="AK165:AN165"/>
    <mergeCell ref="C165:G165"/>
    <mergeCell ref="H165:I165"/>
    <mergeCell ref="J165:L165"/>
    <mergeCell ref="M165:N165"/>
    <mergeCell ref="O165:P165"/>
    <mergeCell ref="Q165:T165"/>
    <mergeCell ref="W164:AA164"/>
    <mergeCell ref="AB164:AC164"/>
    <mergeCell ref="AD164:AF164"/>
    <mergeCell ref="AG164:AH164"/>
    <mergeCell ref="AI164:AJ164"/>
    <mergeCell ref="AK164:AN164"/>
    <mergeCell ref="C164:G164"/>
    <mergeCell ref="H164:I164"/>
    <mergeCell ref="J164:L164"/>
    <mergeCell ref="M164:N164"/>
    <mergeCell ref="O164:P164"/>
    <mergeCell ref="Q164:T164"/>
    <mergeCell ref="W167:AA167"/>
    <mergeCell ref="AB167:AC167"/>
    <mergeCell ref="AD167:AF167"/>
    <mergeCell ref="AG167:AH167"/>
    <mergeCell ref="AI167:AJ167"/>
    <mergeCell ref="AK167:AN167"/>
    <mergeCell ref="C167:G167"/>
    <mergeCell ref="H167:I167"/>
    <mergeCell ref="J167:L167"/>
    <mergeCell ref="M167:N167"/>
    <mergeCell ref="O167:P167"/>
    <mergeCell ref="Q167:T167"/>
    <mergeCell ref="W166:AA166"/>
    <mergeCell ref="AB166:AC166"/>
    <mergeCell ref="AD166:AF166"/>
    <mergeCell ref="AG166:AH166"/>
    <mergeCell ref="AI166:AJ166"/>
    <mergeCell ref="AK166:AN166"/>
    <mergeCell ref="C166:G166"/>
    <mergeCell ref="H166:I166"/>
    <mergeCell ref="J166:L166"/>
    <mergeCell ref="M166:N166"/>
    <mergeCell ref="O166:P166"/>
    <mergeCell ref="Q166:T166"/>
    <mergeCell ref="W169:AA169"/>
    <mergeCell ref="AB169:AC169"/>
    <mergeCell ref="AD169:AF169"/>
    <mergeCell ref="AG169:AH169"/>
    <mergeCell ref="AI169:AJ169"/>
    <mergeCell ref="AK169:AN169"/>
    <mergeCell ref="C169:G169"/>
    <mergeCell ref="H169:I169"/>
    <mergeCell ref="J169:L169"/>
    <mergeCell ref="M169:N169"/>
    <mergeCell ref="O169:P169"/>
    <mergeCell ref="Q169:T169"/>
    <mergeCell ref="W168:AA168"/>
    <mergeCell ref="AB168:AC168"/>
    <mergeCell ref="AD168:AF168"/>
    <mergeCell ref="AG168:AH168"/>
    <mergeCell ref="AI168:AJ168"/>
    <mergeCell ref="AK168:AN168"/>
    <mergeCell ref="C168:G168"/>
    <mergeCell ref="H168:I168"/>
    <mergeCell ref="J168:L168"/>
    <mergeCell ref="M168:N168"/>
    <mergeCell ref="O168:P168"/>
    <mergeCell ref="Q168:T168"/>
    <mergeCell ref="W171:AA171"/>
    <mergeCell ref="AB171:AC171"/>
    <mergeCell ref="AD171:AF171"/>
    <mergeCell ref="AG171:AH171"/>
    <mergeCell ref="AI171:AJ171"/>
    <mergeCell ref="AK171:AN171"/>
    <mergeCell ref="C171:G171"/>
    <mergeCell ref="H171:I171"/>
    <mergeCell ref="J171:L171"/>
    <mergeCell ref="M171:N171"/>
    <mergeCell ref="O171:P171"/>
    <mergeCell ref="Q171:T171"/>
    <mergeCell ref="W170:AA170"/>
    <mergeCell ref="AB170:AC170"/>
    <mergeCell ref="AD170:AF170"/>
    <mergeCell ref="AG170:AH170"/>
    <mergeCell ref="AI170:AJ170"/>
    <mergeCell ref="AK170:AN170"/>
    <mergeCell ref="C170:G170"/>
    <mergeCell ref="H170:I170"/>
    <mergeCell ref="J170:L170"/>
    <mergeCell ref="M170:N170"/>
    <mergeCell ref="O170:P170"/>
    <mergeCell ref="Q170:T170"/>
    <mergeCell ref="W173:AA173"/>
    <mergeCell ref="AB173:AC173"/>
    <mergeCell ref="AD173:AF173"/>
    <mergeCell ref="AG173:AH173"/>
    <mergeCell ref="AI173:AJ173"/>
    <mergeCell ref="AK173:AN173"/>
    <mergeCell ref="C173:G173"/>
    <mergeCell ref="H173:I173"/>
    <mergeCell ref="J173:L173"/>
    <mergeCell ref="M173:N173"/>
    <mergeCell ref="O173:P173"/>
    <mergeCell ref="Q173:T173"/>
    <mergeCell ref="W172:AA172"/>
    <mergeCell ref="AB172:AC172"/>
    <mergeCell ref="AD172:AF172"/>
    <mergeCell ref="AG172:AH172"/>
    <mergeCell ref="AI172:AJ172"/>
    <mergeCell ref="AK172:AN172"/>
    <mergeCell ref="C172:G172"/>
    <mergeCell ref="H172:I172"/>
    <mergeCell ref="J172:L172"/>
    <mergeCell ref="M172:N172"/>
    <mergeCell ref="O172:P172"/>
    <mergeCell ref="Q172:T172"/>
    <mergeCell ref="Q189:T189"/>
    <mergeCell ref="AB189:AJ190"/>
    <mergeCell ref="AK189:AN189"/>
    <mergeCell ref="Q190:T190"/>
    <mergeCell ref="AK190:AN190"/>
    <mergeCell ref="C191:G192"/>
    <mergeCell ref="H191:I192"/>
    <mergeCell ref="J191:L192"/>
    <mergeCell ref="M191:N192"/>
    <mergeCell ref="O191:P192"/>
    <mergeCell ref="AQ177:BH177"/>
    <mergeCell ref="C187:G190"/>
    <mergeCell ref="H187:P188"/>
    <mergeCell ref="Q187:T187"/>
    <mergeCell ref="W187:AA190"/>
    <mergeCell ref="AB187:AJ188"/>
    <mergeCell ref="AK187:AN187"/>
    <mergeCell ref="Q188:T188"/>
    <mergeCell ref="AK188:AN188"/>
    <mergeCell ref="H189:P190"/>
    <mergeCell ref="AG193:AH193"/>
    <mergeCell ref="AI193:AJ193"/>
    <mergeCell ref="AK193:AN193"/>
    <mergeCell ref="C194:G194"/>
    <mergeCell ref="H194:I194"/>
    <mergeCell ref="J194:L194"/>
    <mergeCell ref="M194:N194"/>
    <mergeCell ref="O194:P194"/>
    <mergeCell ref="Q194:T194"/>
    <mergeCell ref="W194:AA194"/>
    <mergeCell ref="AK191:AN192"/>
    <mergeCell ref="C193:G193"/>
    <mergeCell ref="H193:I193"/>
    <mergeCell ref="J193:L193"/>
    <mergeCell ref="M193:N193"/>
    <mergeCell ref="O193:P193"/>
    <mergeCell ref="Q193:T193"/>
    <mergeCell ref="W193:AA193"/>
    <mergeCell ref="AB193:AC193"/>
    <mergeCell ref="AD193:AF193"/>
    <mergeCell ref="Q191:T192"/>
    <mergeCell ref="W191:AA192"/>
    <mergeCell ref="AB191:AC192"/>
    <mergeCell ref="AD191:AF192"/>
    <mergeCell ref="AG191:AH192"/>
    <mergeCell ref="AI191:AJ192"/>
    <mergeCell ref="AK195:AN195"/>
    <mergeCell ref="C196:G196"/>
    <mergeCell ref="H196:I196"/>
    <mergeCell ref="J196:L196"/>
    <mergeCell ref="M196:N196"/>
    <mergeCell ref="O196:P196"/>
    <mergeCell ref="Q196:T196"/>
    <mergeCell ref="W196:AA196"/>
    <mergeCell ref="AB196:AC196"/>
    <mergeCell ref="AD196:AF196"/>
    <mergeCell ref="Q195:T195"/>
    <mergeCell ref="W195:AA195"/>
    <mergeCell ref="AB195:AC195"/>
    <mergeCell ref="AD195:AF195"/>
    <mergeCell ref="AG195:AH195"/>
    <mergeCell ref="AI195:AJ195"/>
    <mergeCell ref="AB194:AC194"/>
    <mergeCell ref="AD194:AF194"/>
    <mergeCell ref="AG194:AH194"/>
    <mergeCell ref="AI194:AJ194"/>
    <mergeCell ref="AK194:AN194"/>
    <mergeCell ref="C195:G195"/>
    <mergeCell ref="H195:I195"/>
    <mergeCell ref="J195:L195"/>
    <mergeCell ref="M195:N195"/>
    <mergeCell ref="O195:P195"/>
    <mergeCell ref="AB197:AC197"/>
    <mergeCell ref="AD197:AF197"/>
    <mergeCell ref="AG197:AH197"/>
    <mergeCell ref="AI197:AJ197"/>
    <mergeCell ref="AK197:AN197"/>
    <mergeCell ref="C198:G198"/>
    <mergeCell ref="H198:I198"/>
    <mergeCell ref="J198:L198"/>
    <mergeCell ref="M198:N198"/>
    <mergeCell ref="O198:P198"/>
    <mergeCell ref="AG196:AH196"/>
    <mergeCell ref="AI196:AJ196"/>
    <mergeCell ref="AK196:AN196"/>
    <mergeCell ref="C197:G197"/>
    <mergeCell ref="H197:I197"/>
    <mergeCell ref="J197:L197"/>
    <mergeCell ref="M197:N197"/>
    <mergeCell ref="O197:P197"/>
    <mergeCell ref="Q197:T197"/>
    <mergeCell ref="W197:AA197"/>
    <mergeCell ref="AG199:AH199"/>
    <mergeCell ref="AI199:AJ199"/>
    <mergeCell ref="AK199:AN199"/>
    <mergeCell ref="C200:G200"/>
    <mergeCell ref="H200:I200"/>
    <mergeCell ref="J200:L200"/>
    <mergeCell ref="M200:N200"/>
    <mergeCell ref="O200:P200"/>
    <mergeCell ref="Q200:T200"/>
    <mergeCell ref="W200:AA200"/>
    <mergeCell ref="AK198:AN198"/>
    <mergeCell ref="C199:G199"/>
    <mergeCell ref="H199:I199"/>
    <mergeCell ref="J199:L199"/>
    <mergeCell ref="M199:N199"/>
    <mergeCell ref="O199:P199"/>
    <mergeCell ref="Q199:T199"/>
    <mergeCell ref="W199:AA199"/>
    <mergeCell ref="AB199:AC199"/>
    <mergeCell ref="AD199:AF199"/>
    <mergeCell ref="Q198:T198"/>
    <mergeCell ref="W198:AA198"/>
    <mergeCell ref="AB198:AC198"/>
    <mergeCell ref="AD198:AF198"/>
    <mergeCell ref="AG198:AH198"/>
    <mergeCell ref="AI198:AJ198"/>
    <mergeCell ref="AK201:AN201"/>
    <mergeCell ref="C202:G202"/>
    <mergeCell ref="H202:I202"/>
    <mergeCell ref="J202:L202"/>
    <mergeCell ref="M202:N202"/>
    <mergeCell ref="O202:P202"/>
    <mergeCell ref="Q202:T202"/>
    <mergeCell ref="W202:AA202"/>
    <mergeCell ref="AB202:AC202"/>
    <mergeCell ref="AD202:AF202"/>
    <mergeCell ref="Q201:T201"/>
    <mergeCell ref="W201:AA201"/>
    <mergeCell ref="AB201:AC201"/>
    <mergeCell ref="AD201:AF201"/>
    <mergeCell ref="AG201:AH201"/>
    <mergeCell ref="AI201:AJ201"/>
    <mergeCell ref="AB200:AC200"/>
    <mergeCell ref="AD200:AF200"/>
    <mergeCell ref="AG200:AH200"/>
    <mergeCell ref="AI200:AJ200"/>
    <mergeCell ref="AK200:AN200"/>
    <mergeCell ref="C201:G201"/>
    <mergeCell ref="H201:I201"/>
    <mergeCell ref="J201:L201"/>
    <mergeCell ref="M201:N201"/>
    <mergeCell ref="O201:P201"/>
    <mergeCell ref="AB203:AC203"/>
    <mergeCell ref="AD203:AF203"/>
    <mergeCell ref="AG203:AH203"/>
    <mergeCell ref="AI203:AJ203"/>
    <mergeCell ref="AK203:AN203"/>
    <mergeCell ref="C204:G204"/>
    <mergeCell ref="H204:I204"/>
    <mergeCell ref="J204:L204"/>
    <mergeCell ref="M204:N204"/>
    <mergeCell ref="O204:P204"/>
    <mergeCell ref="AG202:AH202"/>
    <mergeCell ref="AI202:AJ202"/>
    <mergeCell ref="AK202:AN202"/>
    <mergeCell ref="C203:G203"/>
    <mergeCell ref="H203:I203"/>
    <mergeCell ref="J203:L203"/>
    <mergeCell ref="M203:N203"/>
    <mergeCell ref="O203:P203"/>
    <mergeCell ref="Q203:T203"/>
    <mergeCell ref="W203:AA203"/>
    <mergeCell ref="AG205:AH205"/>
    <mergeCell ref="AI205:AJ205"/>
    <mergeCell ref="AK205:AN205"/>
    <mergeCell ref="C206:G206"/>
    <mergeCell ref="H206:I206"/>
    <mergeCell ref="J206:L206"/>
    <mergeCell ref="M206:N206"/>
    <mergeCell ref="O206:P206"/>
    <mergeCell ref="Q206:T206"/>
    <mergeCell ref="W206:AA206"/>
    <mergeCell ref="AK204:AN204"/>
    <mergeCell ref="C205:G205"/>
    <mergeCell ref="H205:I205"/>
    <mergeCell ref="J205:L205"/>
    <mergeCell ref="M205:N205"/>
    <mergeCell ref="O205:P205"/>
    <mergeCell ref="Q205:T205"/>
    <mergeCell ref="W205:AA205"/>
    <mergeCell ref="AB205:AC205"/>
    <mergeCell ref="AD205:AF205"/>
    <mergeCell ref="Q204:T204"/>
    <mergeCell ref="W204:AA204"/>
    <mergeCell ref="AB204:AC204"/>
    <mergeCell ref="AD204:AF204"/>
    <mergeCell ref="AG204:AH204"/>
    <mergeCell ref="AI204:AJ204"/>
    <mergeCell ref="AK207:AN207"/>
    <mergeCell ref="C208:G208"/>
    <mergeCell ref="H208:I208"/>
    <mergeCell ref="J208:L208"/>
    <mergeCell ref="M208:N208"/>
    <mergeCell ref="O208:P208"/>
    <mergeCell ref="Q208:T208"/>
    <mergeCell ref="W208:AA208"/>
    <mergeCell ref="AB208:AC208"/>
    <mergeCell ref="AD208:AF208"/>
    <mergeCell ref="Q207:T207"/>
    <mergeCell ref="W207:AA207"/>
    <mergeCell ref="AB207:AC207"/>
    <mergeCell ref="AD207:AF207"/>
    <mergeCell ref="AG207:AH207"/>
    <mergeCell ref="AI207:AJ207"/>
    <mergeCell ref="AB206:AC206"/>
    <mergeCell ref="AD206:AF206"/>
    <mergeCell ref="AG206:AH206"/>
    <mergeCell ref="AI206:AJ206"/>
    <mergeCell ref="AK206:AN206"/>
    <mergeCell ref="C207:G207"/>
    <mergeCell ref="H207:I207"/>
    <mergeCell ref="J207:L207"/>
    <mergeCell ref="M207:N207"/>
    <mergeCell ref="O207:P207"/>
    <mergeCell ref="AB209:AC209"/>
    <mergeCell ref="AD209:AF209"/>
    <mergeCell ref="AG209:AH209"/>
    <mergeCell ref="AI209:AJ209"/>
    <mergeCell ref="AK209:AN209"/>
    <mergeCell ref="C210:G210"/>
    <mergeCell ref="H210:I210"/>
    <mergeCell ref="J210:L210"/>
    <mergeCell ref="M210:N210"/>
    <mergeCell ref="O210:P210"/>
    <mergeCell ref="AG208:AH208"/>
    <mergeCell ref="AI208:AJ208"/>
    <mergeCell ref="AK208:AN208"/>
    <mergeCell ref="C209:G209"/>
    <mergeCell ref="H209:I209"/>
    <mergeCell ref="J209:L209"/>
    <mergeCell ref="M209:N209"/>
    <mergeCell ref="O209:P209"/>
    <mergeCell ref="Q209:T209"/>
    <mergeCell ref="W209:AA209"/>
    <mergeCell ref="AG211:AH211"/>
    <mergeCell ref="AI211:AJ211"/>
    <mergeCell ref="AK211:AN211"/>
    <mergeCell ref="C212:G212"/>
    <mergeCell ref="H212:I212"/>
    <mergeCell ref="J212:L212"/>
    <mergeCell ref="M212:N212"/>
    <mergeCell ref="O212:P212"/>
    <mergeCell ref="Q212:T212"/>
    <mergeCell ref="W212:AA212"/>
    <mergeCell ref="AK210:AN210"/>
    <mergeCell ref="C211:G211"/>
    <mergeCell ref="H211:I211"/>
    <mergeCell ref="J211:L211"/>
    <mergeCell ref="M211:N211"/>
    <mergeCell ref="O211:P211"/>
    <mergeCell ref="Q211:T211"/>
    <mergeCell ref="W211:AA211"/>
    <mergeCell ref="AB211:AC211"/>
    <mergeCell ref="AD211:AF211"/>
    <mergeCell ref="Q210:T210"/>
    <mergeCell ref="W210:AA210"/>
    <mergeCell ref="AB210:AC210"/>
    <mergeCell ref="AD210:AF210"/>
    <mergeCell ref="AG210:AH210"/>
    <mergeCell ref="AI210:AJ210"/>
    <mergeCell ref="AK213:AN213"/>
    <mergeCell ref="AQ218:BH218"/>
    <mergeCell ref="C228:G231"/>
    <mergeCell ref="H228:P229"/>
    <mergeCell ref="Q228:T228"/>
    <mergeCell ref="W228:AA231"/>
    <mergeCell ref="AB228:AJ229"/>
    <mergeCell ref="AK228:AN228"/>
    <mergeCell ref="Q229:T229"/>
    <mergeCell ref="AK229:AN229"/>
    <mergeCell ref="Q213:T213"/>
    <mergeCell ref="W213:AA213"/>
    <mergeCell ref="AB213:AC213"/>
    <mergeCell ref="AD213:AF213"/>
    <mergeCell ref="AG213:AH213"/>
    <mergeCell ref="AI213:AJ213"/>
    <mergeCell ref="AB212:AC212"/>
    <mergeCell ref="AD212:AF212"/>
    <mergeCell ref="AG212:AH212"/>
    <mergeCell ref="AI212:AJ212"/>
    <mergeCell ref="AK212:AN212"/>
    <mergeCell ref="C213:G213"/>
    <mergeCell ref="H213:I213"/>
    <mergeCell ref="J213:L213"/>
    <mergeCell ref="M213:N213"/>
    <mergeCell ref="O213:P213"/>
    <mergeCell ref="W232:AA233"/>
    <mergeCell ref="AB232:AC233"/>
    <mergeCell ref="AD232:AF233"/>
    <mergeCell ref="AG232:AH233"/>
    <mergeCell ref="AI232:AJ233"/>
    <mergeCell ref="AK232:AN233"/>
    <mergeCell ref="C232:G233"/>
    <mergeCell ref="H232:I233"/>
    <mergeCell ref="J232:L233"/>
    <mergeCell ref="M232:N233"/>
    <mergeCell ref="O232:P233"/>
    <mergeCell ref="Q232:T233"/>
    <mergeCell ref="H230:P231"/>
    <mergeCell ref="Q230:T230"/>
    <mergeCell ref="AB230:AJ231"/>
    <mergeCell ref="AK230:AN230"/>
    <mergeCell ref="Q231:T231"/>
    <mergeCell ref="AK231:AN231"/>
    <mergeCell ref="W235:AA235"/>
    <mergeCell ref="AB235:AC235"/>
    <mergeCell ref="AD235:AF235"/>
    <mergeCell ref="AG235:AH235"/>
    <mergeCell ref="AI235:AJ235"/>
    <mergeCell ref="AK235:AN235"/>
    <mergeCell ref="C235:G235"/>
    <mergeCell ref="H235:I235"/>
    <mergeCell ref="J235:L235"/>
    <mergeCell ref="M235:N235"/>
    <mergeCell ref="O235:P235"/>
    <mergeCell ref="Q235:T235"/>
    <mergeCell ref="W234:AA234"/>
    <mergeCell ref="AB234:AC234"/>
    <mergeCell ref="AD234:AF234"/>
    <mergeCell ref="AG234:AH234"/>
    <mergeCell ref="AI234:AJ234"/>
    <mergeCell ref="AK234:AN234"/>
    <mergeCell ref="C234:G234"/>
    <mergeCell ref="H234:I234"/>
    <mergeCell ref="J234:L234"/>
    <mergeCell ref="M234:N234"/>
    <mergeCell ref="O234:P234"/>
    <mergeCell ref="Q234:T234"/>
    <mergeCell ref="W237:AA237"/>
    <mergeCell ref="AB237:AC237"/>
    <mergeCell ref="AD237:AF237"/>
    <mergeCell ref="AG237:AH237"/>
    <mergeCell ref="AI237:AJ237"/>
    <mergeCell ref="AK237:AN237"/>
    <mergeCell ref="C237:G237"/>
    <mergeCell ref="H237:I237"/>
    <mergeCell ref="J237:L237"/>
    <mergeCell ref="M237:N237"/>
    <mergeCell ref="O237:P237"/>
    <mergeCell ref="Q237:T237"/>
    <mergeCell ref="W236:AA236"/>
    <mergeCell ref="AB236:AC236"/>
    <mergeCell ref="AD236:AF236"/>
    <mergeCell ref="AG236:AH236"/>
    <mergeCell ref="AI236:AJ236"/>
    <mergeCell ref="AK236:AN236"/>
    <mergeCell ref="C236:G236"/>
    <mergeCell ref="H236:I236"/>
    <mergeCell ref="J236:L236"/>
    <mergeCell ref="M236:N236"/>
    <mergeCell ref="O236:P236"/>
    <mergeCell ref="Q236:T236"/>
    <mergeCell ref="W239:AA239"/>
    <mergeCell ref="AB239:AC239"/>
    <mergeCell ref="AD239:AF239"/>
    <mergeCell ref="AG239:AH239"/>
    <mergeCell ref="AI239:AJ239"/>
    <mergeCell ref="AK239:AN239"/>
    <mergeCell ref="C239:G239"/>
    <mergeCell ref="H239:I239"/>
    <mergeCell ref="J239:L239"/>
    <mergeCell ref="M239:N239"/>
    <mergeCell ref="O239:P239"/>
    <mergeCell ref="Q239:T239"/>
    <mergeCell ref="W238:AA238"/>
    <mergeCell ref="AB238:AC238"/>
    <mergeCell ref="AD238:AF238"/>
    <mergeCell ref="AG238:AH238"/>
    <mergeCell ref="AI238:AJ238"/>
    <mergeCell ref="AK238:AN238"/>
    <mergeCell ref="C238:G238"/>
    <mergeCell ref="H238:I238"/>
    <mergeCell ref="J238:L238"/>
    <mergeCell ref="M238:N238"/>
    <mergeCell ref="O238:P238"/>
    <mergeCell ref="Q238:T238"/>
    <mergeCell ref="W241:AA241"/>
    <mergeCell ref="AB241:AC241"/>
    <mergeCell ref="AD241:AF241"/>
    <mergeCell ref="AG241:AH241"/>
    <mergeCell ref="AI241:AJ241"/>
    <mergeCell ref="AK241:AN241"/>
    <mergeCell ref="C241:G241"/>
    <mergeCell ref="H241:I241"/>
    <mergeCell ref="J241:L241"/>
    <mergeCell ref="M241:N241"/>
    <mergeCell ref="O241:P241"/>
    <mergeCell ref="Q241:T241"/>
    <mergeCell ref="W240:AA240"/>
    <mergeCell ref="AB240:AC240"/>
    <mergeCell ref="AD240:AF240"/>
    <mergeCell ref="AG240:AH240"/>
    <mergeCell ref="AI240:AJ240"/>
    <mergeCell ref="AK240:AN240"/>
    <mergeCell ref="C240:G240"/>
    <mergeCell ref="H240:I240"/>
    <mergeCell ref="J240:L240"/>
    <mergeCell ref="M240:N240"/>
    <mergeCell ref="O240:P240"/>
    <mergeCell ref="Q240:T240"/>
    <mergeCell ref="W243:AA243"/>
    <mergeCell ref="AB243:AC243"/>
    <mergeCell ref="AD243:AF243"/>
    <mergeCell ref="AG243:AH243"/>
    <mergeCell ref="AI243:AJ243"/>
    <mergeCell ref="AK243:AN243"/>
    <mergeCell ref="C243:G243"/>
    <mergeCell ref="H243:I243"/>
    <mergeCell ref="J243:L243"/>
    <mergeCell ref="M243:N243"/>
    <mergeCell ref="O243:P243"/>
    <mergeCell ref="Q243:T243"/>
    <mergeCell ref="W242:AA242"/>
    <mergeCell ref="AB242:AC242"/>
    <mergeCell ref="AD242:AF242"/>
    <mergeCell ref="AG242:AH242"/>
    <mergeCell ref="AI242:AJ242"/>
    <mergeCell ref="AK242:AN242"/>
    <mergeCell ref="C242:G242"/>
    <mergeCell ref="H242:I242"/>
    <mergeCell ref="J242:L242"/>
    <mergeCell ref="M242:N242"/>
    <mergeCell ref="O242:P242"/>
    <mergeCell ref="Q242:T242"/>
    <mergeCell ref="W245:AA245"/>
    <mergeCell ref="AB245:AC245"/>
    <mergeCell ref="AD245:AF245"/>
    <mergeCell ref="AG245:AH245"/>
    <mergeCell ref="AI245:AJ245"/>
    <mergeCell ref="AK245:AN245"/>
    <mergeCell ref="C245:G245"/>
    <mergeCell ref="H245:I245"/>
    <mergeCell ref="J245:L245"/>
    <mergeCell ref="M245:N245"/>
    <mergeCell ref="O245:P245"/>
    <mergeCell ref="Q245:T245"/>
    <mergeCell ref="W244:AA244"/>
    <mergeCell ref="AB244:AC244"/>
    <mergeCell ref="AD244:AF244"/>
    <mergeCell ref="AG244:AH244"/>
    <mergeCell ref="AI244:AJ244"/>
    <mergeCell ref="AK244:AN244"/>
    <mergeCell ref="C244:G244"/>
    <mergeCell ref="H244:I244"/>
    <mergeCell ref="J244:L244"/>
    <mergeCell ref="M244:N244"/>
    <mergeCell ref="O244:P244"/>
    <mergeCell ref="Q244:T244"/>
    <mergeCell ref="W247:AA247"/>
    <mergeCell ref="AB247:AC247"/>
    <mergeCell ref="AD247:AF247"/>
    <mergeCell ref="AG247:AH247"/>
    <mergeCell ref="AI247:AJ247"/>
    <mergeCell ref="AK247:AN247"/>
    <mergeCell ref="C247:G247"/>
    <mergeCell ref="H247:I247"/>
    <mergeCell ref="J247:L247"/>
    <mergeCell ref="M247:N247"/>
    <mergeCell ref="O247:P247"/>
    <mergeCell ref="Q247:T247"/>
    <mergeCell ref="W246:AA246"/>
    <mergeCell ref="AB246:AC246"/>
    <mergeCell ref="AD246:AF246"/>
    <mergeCell ref="AG246:AH246"/>
    <mergeCell ref="AI246:AJ246"/>
    <mergeCell ref="AK246:AN246"/>
    <mergeCell ref="C246:G246"/>
    <mergeCell ref="H246:I246"/>
    <mergeCell ref="J246:L246"/>
    <mergeCell ref="M246:N246"/>
    <mergeCell ref="O246:P246"/>
    <mergeCell ref="Q246:T246"/>
    <mergeCell ref="W249:AA249"/>
    <mergeCell ref="AB249:AC249"/>
    <mergeCell ref="AD249:AF249"/>
    <mergeCell ref="AG249:AH249"/>
    <mergeCell ref="AI249:AJ249"/>
    <mergeCell ref="AK249:AN249"/>
    <mergeCell ref="C249:G249"/>
    <mergeCell ref="H249:I249"/>
    <mergeCell ref="J249:L249"/>
    <mergeCell ref="M249:N249"/>
    <mergeCell ref="O249:P249"/>
    <mergeCell ref="Q249:T249"/>
    <mergeCell ref="W248:AA248"/>
    <mergeCell ref="AB248:AC248"/>
    <mergeCell ref="AD248:AF248"/>
    <mergeCell ref="AG248:AH248"/>
    <mergeCell ref="AI248:AJ248"/>
    <mergeCell ref="AK248:AN248"/>
    <mergeCell ref="C248:G248"/>
    <mergeCell ref="H248:I248"/>
    <mergeCell ref="J248:L248"/>
    <mergeCell ref="M248:N248"/>
    <mergeCell ref="O248:P248"/>
    <mergeCell ref="Q248:T248"/>
    <mergeCell ref="W251:AA251"/>
    <mergeCell ref="AB251:AC251"/>
    <mergeCell ref="AD251:AF251"/>
    <mergeCell ref="AG251:AH251"/>
    <mergeCell ref="AI251:AJ251"/>
    <mergeCell ref="AK251:AN251"/>
    <mergeCell ref="C251:G251"/>
    <mergeCell ref="H251:I251"/>
    <mergeCell ref="J251:L251"/>
    <mergeCell ref="M251:N251"/>
    <mergeCell ref="O251:P251"/>
    <mergeCell ref="Q251:T251"/>
    <mergeCell ref="W250:AA250"/>
    <mergeCell ref="AB250:AC250"/>
    <mergeCell ref="AD250:AF250"/>
    <mergeCell ref="AG250:AH250"/>
    <mergeCell ref="AI250:AJ250"/>
    <mergeCell ref="AK250:AN250"/>
    <mergeCell ref="C250:G250"/>
    <mergeCell ref="H250:I250"/>
    <mergeCell ref="J250:L250"/>
    <mergeCell ref="M250:N250"/>
    <mergeCell ref="O250:P250"/>
    <mergeCell ref="Q250:T250"/>
    <mergeCell ref="W253:AA253"/>
    <mergeCell ref="AB253:AC253"/>
    <mergeCell ref="AD253:AF253"/>
    <mergeCell ref="AG253:AH253"/>
    <mergeCell ref="AI253:AJ253"/>
    <mergeCell ref="AK253:AN253"/>
    <mergeCell ref="C253:G253"/>
    <mergeCell ref="H253:I253"/>
    <mergeCell ref="J253:L253"/>
    <mergeCell ref="M253:N253"/>
    <mergeCell ref="O253:P253"/>
    <mergeCell ref="Q253:T253"/>
    <mergeCell ref="W252:AA252"/>
    <mergeCell ref="AB252:AC252"/>
    <mergeCell ref="AD252:AF252"/>
    <mergeCell ref="AG252:AH252"/>
    <mergeCell ref="AI252:AJ252"/>
    <mergeCell ref="AK252:AN252"/>
    <mergeCell ref="C252:G252"/>
    <mergeCell ref="H252:I252"/>
    <mergeCell ref="J252:L252"/>
    <mergeCell ref="M252:N252"/>
    <mergeCell ref="O252:P252"/>
    <mergeCell ref="Q252:T252"/>
    <mergeCell ref="AQ259:BH259"/>
    <mergeCell ref="Q260:T260"/>
    <mergeCell ref="C261:G262"/>
    <mergeCell ref="H261:I262"/>
    <mergeCell ref="J261:L262"/>
    <mergeCell ref="M261:N262"/>
    <mergeCell ref="O261:P262"/>
    <mergeCell ref="Q261:T262"/>
    <mergeCell ref="C257:G260"/>
    <mergeCell ref="H257:P258"/>
    <mergeCell ref="Q257:T257"/>
    <mergeCell ref="Q258:T258"/>
    <mergeCell ref="H259:P260"/>
    <mergeCell ref="Q259:T259"/>
    <mergeCell ref="W254:AA254"/>
    <mergeCell ref="AB254:AC254"/>
    <mergeCell ref="AD254:AF254"/>
    <mergeCell ref="AG254:AH254"/>
    <mergeCell ref="AI254:AJ254"/>
    <mergeCell ref="AK254:AN254"/>
    <mergeCell ref="C254:G254"/>
    <mergeCell ref="H254:I254"/>
    <mergeCell ref="J254:L254"/>
    <mergeCell ref="M254:N254"/>
    <mergeCell ref="O254:P254"/>
    <mergeCell ref="Q254:T254"/>
    <mergeCell ref="C265:G265"/>
    <mergeCell ref="H265:I265"/>
    <mergeCell ref="J265:L265"/>
    <mergeCell ref="M265:N265"/>
    <mergeCell ref="O265:P265"/>
    <mergeCell ref="Q265:T265"/>
    <mergeCell ref="C264:G264"/>
    <mergeCell ref="H264:I264"/>
    <mergeCell ref="J264:L264"/>
    <mergeCell ref="M264:N264"/>
    <mergeCell ref="O264:P264"/>
    <mergeCell ref="Q264:T264"/>
    <mergeCell ref="C263:G263"/>
    <mergeCell ref="H263:I263"/>
    <mergeCell ref="J263:L263"/>
    <mergeCell ref="M263:N263"/>
    <mergeCell ref="O263:P263"/>
    <mergeCell ref="Q263:T263"/>
    <mergeCell ref="C268:G268"/>
    <mergeCell ref="H268:I268"/>
    <mergeCell ref="J268:L268"/>
    <mergeCell ref="M268:N268"/>
    <mergeCell ref="O268:P268"/>
    <mergeCell ref="Q268:T268"/>
    <mergeCell ref="C267:G267"/>
    <mergeCell ref="H267:I267"/>
    <mergeCell ref="J267:L267"/>
    <mergeCell ref="M267:N267"/>
    <mergeCell ref="O267:P267"/>
    <mergeCell ref="Q267:T267"/>
    <mergeCell ref="C266:G266"/>
    <mergeCell ref="H266:I266"/>
    <mergeCell ref="J266:L266"/>
    <mergeCell ref="M266:N266"/>
    <mergeCell ref="O266:P266"/>
    <mergeCell ref="Q266:T266"/>
    <mergeCell ref="C271:G271"/>
    <mergeCell ref="H271:I271"/>
    <mergeCell ref="J271:L271"/>
    <mergeCell ref="M271:N271"/>
    <mergeCell ref="O271:P271"/>
    <mergeCell ref="Q271:T271"/>
    <mergeCell ref="C270:G270"/>
    <mergeCell ref="H270:I270"/>
    <mergeCell ref="J270:L270"/>
    <mergeCell ref="M270:N270"/>
    <mergeCell ref="O270:P270"/>
    <mergeCell ref="Q270:T270"/>
    <mergeCell ref="C269:G269"/>
    <mergeCell ref="H269:I269"/>
    <mergeCell ref="J269:L269"/>
    <mergeCell ref="M269:N269"/>
    <mergeCell ref="O269:P269"/>
    <mergeCell ref="Q269:T269"/>
    <mergeCell ref="C274:G274"/>
    <mergeCell ref="H274:I274"/>
    <mergeCell ref="J274:L274"/>
    <mergeCell ref="M274:N274"/>
    <mergeCell ref="O274:P274"/>
    <mergeCell ref="Q274:T274"/>
    <mergeCell ref="C273:G273"/>
    <mergeCell ref="H273:I273"/>
    <mergeCell ref="J273:L273"/>
    <mergeCell ref="M273:N273"/>
    <mergeCell ref="O273:P273"/>
    <mergeCell ref="Q273:T273"/>
    <mergeCell ref="C272:G272"/>
    <mergeCell ref="H272:I272"/>
    <mergeCell ref="J272:L272"/>
    <mergeCell ref="M272:N272"/>
    <mergeCell ref="O272:P272"/>
    <mergeCell ref="Q272:T272"/>
    <mergeCell ref="C277:G277"/>
    <mergeCell ref="H277:I277"/>
    <mergeCell ref="J277:L277"/>
    <mergeCell ref="M277:N277"/>
    <mergeCell ref="O277:P277"/>
    <mergeCell ref="Q277:T277"/>
    <mergeCell ref="C276:G276"/>
    <mergeCell ref="H276:I276"/>
    <mergeCell ref="J276:L276"/>
    <mergeCell ref="M276:N276"/>
    <mergeCell ref="O276:P276"/>
    <mergeCell ref="Q276:T276"/>
    <mergeCell ref="C275:G275"/>
    <mergeCell ref="H275:I275"/>
    <mergeCell ref="J275:L275"/>
    <mergeCell ref="M275:N275"/>
    <mergeCell ref="O275:P275"/>
    <mergeCell ref="Q275:T275"/>
    <mergeCell ref="C280:G280"/>
    <mergeCell ref="H280:I280"/>
    <mergeCell ref="J280:L280"/>
    <mergeCell ref="M280:N280"/>
    <mergeCell ref="O280:P280"/>
    <mergeCell ref="Q280:T280"/>
    <mergeCell ref="C279:G279"/>
    <mergeCell ref="H279:I279"/>
    <mergeCell ref="J279:L279"/>
    <mergeCell ref="M279:N279"/>
    <mergeCell ref="O279:P279"/>
    <mergeCell ref="Q279:T279"/>
    <mergeCell ref="C278:G278"/>
    <mergeCell ref="H278:I278"/>
    <mergeCell ref="J278:L278"/>
    <mergeCell ref="M278:N278"/>
    <mergeCell ref="O278:P278"/>
    <mergeCell ref="Q278:T278"/>
    <mergeCell ref="C283:G283"/>
    <mergeCell ref="H283:I283"/>
    <mergeCell ref="J283:L283"/>
    <mergeCell ref="M283:N283"/>
    <mergeCell ref="O283:P283"/>
    <mergeCell ref="Q283:T283"/>
    <mergeCell ref="C282:G282"/>
    <mergeCell ref="H282:I282"/>
    <mergeCell ref="J282:L282"/>
    <mergeCell ref="M282:N282"/>
    <mergeCell ref="O282:P282"/>
    <mergeCell ref="Q282:T282"/>
    <mergeCell ref="C281:G281"/>
    <mergeCell ref="H281:I281"/>
    <mergeCell ref="J281:L281"/>
    <mergeCell ref="M281:N281"/>
    <mergeCell ref="O281:P281"/>
    <mergeCell ref="Q281:T281"/>
    <mergeCell ref="W290:AA291"/>
    <mergeCell ref="AB290:AC291"/>
    <mergeCell ref="AD290:AF291"/>
    <mergeCell ref="AG290:AH291"/>
    <mergeCell ref="AI290:AJ291"/>
    <mergeCell ref="AK290:AN291"/>
    <mergeCell ref="AB288:AJ289"/>
    <mergeCell ref="AK288:AN288"/>
    <mergeCell ref="Q289:T289"/>
    <mergeCell ref="AK289:AN289"/>
    <mergeCell ref="C290:G291"/>
    <mergeCell ref="H290:I291"/>
    <mergeCell ref="J290:L291"/>
    <mergeCell ref="M290:N291"/>
    <mergeCell ref="O290:P291"/>
    <mergeCell ref="Q290:T291"/>
    <mergeCell ref="C286:G289"/>
    <mergeCell ref="H286:P287"/>
    <mergeCell ref="Q286:T286"/>
    <mergeCell ref="W286:AA289"/>
    <mergeCell ref="AB286:AJ287"/>
    <mergeCell ref="AK286:AN286"/>
    <mergeCell ref="Q287:T287"/>
    <mergeCell ref="AK287:AN287"/>
    <mergeCell ref="H288:P289"/>
    <mergeCell ref="Q288:T288"/>
    <mergeCell ref="W293:AA293"/>
    <mergeCell ref="AB293:AC293"/>
    <mergeCell ref="AD293:AF293"/>
    <mergeCell ref="AG293:AH293"/>
    <mergeCell ref="AI293:AJ293"/>
    <mergeCell ref="AK293:AN293"/>
    <mergeCell ref="C293:G293"/>
    <mergeCell ref="H293:I293"/>
    <mergeCell ref="J293:L293"/>
    <mergeCell ref="M293:N293"/>
    <mergeCell ref="O293:P293"/>
    <mergeCell ref="Q293:T293"/>
    <mergeCell ref="W292:AA292"/>
    <mergeCell ref="AB292:AC292"/>
    <mergeCell ref="AD292:AF292"/>
    <mergeCell ref="AG292:AH292"/>
    <mergeCell ref="AI292:AJ292"/>
    <mergeCell ref="AK292:AN292"/>
    <mergeCell ref="C292:G292"/>
    <mergeCell ref="H292:I292"/>
    <mergeCell ref="J292:L292"/>
    <mergeCell ref="M292:N292"/>
    <mergeCell ref="O292:P292"/>
    <mergeCell ref="Q292:T292"/>
    <mergeCell ref="W295:AA295"/>
    <mergeCell ref="AB295:AC295"/>
    <mergeCell ref="AD295:AF295"/>
    <mergeCell ref="AG295:AH295"/>
    <mergeCell ref="AI295:AJ295"/>
    <mergeCell ref="AK295:AN295"/>
    <mergeCell ref="C295:G295"/>
    <mergeCell ref="H295:I295"/>
    <mergeCell ref="J295:L295"/>
    <mergeCell ref="M295:N295"/>
    <mergeCell ref="O295:P295"/>
    <mergeCell ref="Q295:T295"/>
    <mergeCell ref="W294:AA294"/>
    <mergeCell ref="AB294:AC294"/>
    <mergeCell ref="AD294:AF294"/>
    <mergeCell ref="AG294:AH294"/>
    <mergeCell ref="AI294:AJ294"/>
    <mergeCell ref="AK294:AN294"/>
    <mergeCell ref="C294:G294"/>
    <mergeCell ref="H294:I294"/>
    <mergeCell ref="J294:L294"/>
    <mergeCell ref="M294:N294"/>
    <mergeCell ref="O294:P294"/>
    <mergeCell ref="Q294:T294"/>
    <mergeCell ref="W297:AA297"/>
    <mergeCell ref="AB297:AC297"/>
    <mergeCell ref="AD297:AF297"/>
    <mergeCell ref="AG297:AH297"/>
    <mergeCell ref="AI297:AJ297"/>
    <mergeCell ref="AK297:AN297"/>
    <mergeCell ref="C297:G297"/>
    <mergeCell ref="H297:I297"/>
    <mergeCell ref="J297:L297"/>
    <mergeCell ref="M297:N297"/>
    <mergeCell ref="O297:P297"/>
    <mergeCell ref="Q297:T297"/>
    <mergeCell ref="W296:AA296"/>
    <mergeCell ref="AB296:AC296"/>
    <mergeCell ref="AD296:AF296"/>
    <mergeCell ref="AG296:AH296"/>
    <mergeCell ref="AI296:AJ296"/>
    <mergeCell ref="AK296:AN296"/>
    <mergeCell ref="C296:G296"/>
    <mergeCell ref="H296:I296"/>
    <mergeCell ref="J296:L296"/>
    <mergeCell ref="M296:N296"/>
    <mergeCell ref="O296:P296"/>
    <mergeCell ref="Q296:T296"/>
    <mergeCell ref="W299:AA299"/>
    <mergeCell ref="AB299:AC299"/>
    <mergeCell ref="AD299:AF299"/>
    <mergeCell ref="AG299:AH299"/>
    <mergeCell ref="AI299:AJ299"/>
    <mergeCell ref="AK299:AN299"/>
    <mergeCell ref="C299:G299"/>
    <mergeCell ref="H299:I299"/>
    <mergeCell ref="J299:L299"/>
    <mergeCell ref="M299:N299"/>
    <mergeCell ref="O299:P299"/>
    <mergeCell ref="Q299:T299"/>
    <mergeCell ref="W298:AA298"/>
    <mergeCell ref="AB298:AC298"/>
    <mergeCell ref="AD298:AF298"/>
    <mergeCell ref="AG298:AH298"/>
    <mergeCell ref="AI298:AJ298"/>
    <mergeCell ref="AK298:AN298"/>
    <mergeCell ref="C298:G298"/>
    <mergeCell ref="H298:I298"/>
    <mergeCell ref="J298:L298"/>
    <mergeCell ref="M298:N298"/>
    <mergeCell ref="O298:P298"/>
    <mergeCell ref="Q298:T298"/>
    <mergeCell ref="W301:AA301"/>
    <mergeCell ref="AB301:AC301"/>
    <mergeCell ref="AD301:AF301"/>
    <mergeCell ref="AG301:AH301"/>
    <mergeCell ref="AI301:AJ301"/>
    <mergeCell ref="AK301:AN301"/>
    <mergeCell ref="C301:G301"/>
    <mergeCell ref="H301:I301"/>
    <mergeCell ref="J301:L301"/>
    <mergeCell ref="M301:N301"/>
    <mergeCell ref="O301:P301"/>
    <mergeCell ref="Q301:T301"/>
    <mergeCell ref="W300:AA300"/>
    <mergeCell ref="AB300:AC300"/>
    <mergeCell ref="AD300:AF300"/>
    <mergeCell ref="AG300:AH300"/>
    <mergeCell ref="AI300:AJ300"/>
    <mergeCell ref="AK300:AN300"/>
    <mergeCell ref="C300:G300"/>
    <mergeCell ref="H300:I300"/>
    <mergeCell ref="J300:L300"/>
    <mergeCell ref="M300:N300"/>
    <mergeCell ref="O300:P300"/>
    <mergeCell ref="Q300:T300"/>
    <mergeCell ref="W303:AA303"/>
    <mergeCell ref="AB303:AC303"/>
    <mergeCell ref="AD303:AF303"/>
    <mergeCell ref="AG303:AH303"/>
    <mergeCell ref="AI303:AJ303"/>
    <mergeCell ref="AK303:AN303"/>
    <mergeCell ref="C303:G303"/>
    <mergeCell ref="H303:I303"/>
    <mergeCell ref="J303:L303"/>
    <mergeCell ref="M303:N303"/>
    <mergeCell ref="O303:P303"/>
    <mergeCell ref="Q303:T303"/>
    <mergeCell ref="W302:AA302"/>
    <mergeCell ref="AB302:AC302"/>
    <mergeCell ref="AD302:AF302"/>
    <mergeCell ref="AG302:AH302"/>
    <mergeCell ref="AI302:AJ302"/>
    <mergeCell ref="AK302:AN302"/>
    <mergeCell ref="C302:G302"/>
    <mergeCell ref="H302:I302"/>
    <mergeCell ref="J302:L302"/>
    <mergeCell ref="M302:N302"/>
    <mergeCell ref="O302:P302"/>
    <mergeCell ref="Q302:T302"/>
    <mergeCell ref="W305:AA305"/>
    <mergeCell ref="AB305:AC305"/>
    <mergeCell ref="AD305:AF305"/>
    <mergeCell ref="AG305:AH305"/>
    <mergeCell ref="AI305:AJ305"/>
    <mergeCell ref="AK305:AN305"/>
    <mergeCell ref="C305:G305"/>
    <mergeCell ref="H305:I305"/>
    <mergeCell ref="J305:L305"/>
    <mergeCell ref="M305:N305"/>
    <mergeCell ref="O305:P305"/>
    <mergeCell ref="Q305:T305"/>
    <mergeCell ref="W304:AA304"/>
    <mergeCell ref="AB304:AC304"/>
    <mergeCell ref="AD304:AF304"/>
    <mergeCell ref="AG304:AH304"/>
    <mergeCell ref="AI304:AJ304"/>
    <mergeCell ref="AK304:AN304"/>
    <mergeCell ref="C304:G304"/>
    <mergeCell ref="H304:I304"/>
    <mergeCell ref="J304:L304"/>
    <mergeCell ref="M304:N304"/>
    <mergeCell ref="O304:P304"/>
    <mergeCell ref="Q304:T304"/>
    <mergeCell ref="W307:AA307"/>
    <mergeCell ref="AB307:AC307"/>
    <mergeCell ref="AD307:AF307"/>
    <mergeCell ref="AG307:AH307"/>
    <mergeCell ref="AI307:AJ307"/>
    <mergeCell ref="AK307:AN307"/>
    <mergeCell ref="C307:G307"/>
    <mergeCell ref="H307:I307"/>
    <mergeCell ref="J307:L307"/>
    <mergeCell ref="M307:N307"/>
    <mergeCell ref="O307:P307"/>
    <mergeCell ref="Q307:T307"/>
    <mergeCell ref="W306:AA306"/>
    <mergeCell ref="AB306:AC306"/>
    <mergeCell ref="AD306:AF306"/>
    <mergeCell ref="AG306:AH306"/>
    <mergeCell ref="AI306:AJ306"/>
    <mergeCell ref="AK306:AN306"/>
    <mergeCell ref="C306:G306"/>
    <mergeCell ref="H306:I306"/>
    <mergeCell ref="J306:L306"/>
    <mergeCell ref="M306:N306"/>
    <mergeCell ref="O306:P306"/>
    <mergeCell ref="Q306:T306"/>
    <mergeCell ref="W309:AA309"/>
    <mergeCell ref="AB309:AC309"/>
    <mergeCell ref="AD309:AF309"/>
    <mergeCell ref="AG309:AH309"/>
    <mergeCell ref="AI309:AJ309"/>
    <mergeCell ref="AK309:AN309"/>
    <mergeCell ref="C309:G309"/>
    <mergeCell ref="H309:I309"/>
    <mergeCell ref="J309:L309"/>
    <mergeCell ref="M309:N309"/>
    <mergeCell ref="O309:P309"/>
    <mergeCell ref="Q309:T309"/>
    <mergeCell ref="W308:AA308"/>
    <mergeCell ref="AB308:AC308"/>
    <mergeCell ref="AD308:AF308"/>
    <mergeCell ref="AG308:AH308"/>
    <mergeCell ref="AI308:AJ308"/>
    <mergeCell ref="AK308:AN308"/>
    <mergeCell ref="C308:G308"/>
    <mergeCell ref="H308:I308"/>
    <mergeCell ref="J308:L308"/>
    <mergeCell ref="M308:N308"/>
    <mergeCell ref="O308:P308"/>
    <mergeCell ref="Q308:T308"/>
    <mergeCell ref="W311:AA311"/>
    <mergeCell ref="AB311:AC311"/>
    <mergeCell ref="AD311:AF311"/>
    <mergeCell ref="AG311:AH311"/>
    <mergeCell ref="AI311:AJ311"/>
    <mergeCell ref="AK311:AN311"/>
    <mergeCell ref="C311:G311"/>
    <mergeCell ref="H311:I311"/>
    <mergeCell ref="J311:L311"/>
    <mergeCell ref="M311:N311"/>
    <mergeCell ref="O311:P311"/>
    <mergeCell ref="Q311:T311"/>
    <mergeCell ref="W310:AA310"/>
    <mergeCell ref="AB310:AC310"/>
    <mergeCell ref="AD310:AF310"/>
    <mergeCell ref="AG310:AH310"/>
    <mergeCell ref="AI310:AJ310"/>
    <mergeCell ref="AK310:AN310"/>
    <mergeCell ref="C310:G310"/>
    <mergeCell ref="H310:I310"/>
    <mergeCell ref="J310:L310"/>
    <mergeCell ref="M310:N310"/>
    <mergeCell ref="O310:P310"/>
    <mergeCell ref="Q310:T310"/>
    <mergeCell ref="AQ317:BH317"/>
    <mergeCell ref="C318:G319"/>
    <mergeCell ref="H318:I319"/>
    <mergeCell ref="J318:L319"/>
    <mergeCell ref="M318:N319"/>
    <mergeCell ref="O318:P319"/>
    <mergeCell ref="Q318:T319"/>
    <mergeCell ref="C314:G317"/>
    <mergeCell ref="H314:P315"/>
    <mergeCell ref="Q314:T314"/>
    <mergeCell ref="Q315:T315"/>
    <mergeCell ref="H316:P317"/>
    <mergeCell ref="Q316:T316"/>
    <mergeCell ref="Q317:T317"/>
    <mergeCell ref="W312:AA312"/>
    <mergeCell ref="AB312:AC312"/>
    <mergeCell ref="AD312:AF312"/>
    <mergeCell ref="AG312:AH312"/>
    <mergeCell ref="AI312:AJ312"/>
    <mergeCell ref="AK312:AN312"/>
    <mergeCell ref="C312:G312"/>
    <mergeCell ref="H312:I312"/>
    <mergeCell ref="J312:L312"/>
    <mergeCell ref="M312:N312"/>
    <mergeCell ref="O312:P312"/>
    <mergeCell ref="Q312:T312"/>
    <mergeCell ref="C322:G322"/>
    <mergeCell ref="H322:I322"/>
    <mergeCell ref="J322:L322"/>
    <mergeCell ref="M322:N322"/>
    <mergeCell ref="O322:P322"/>
    <mergeCell ref="Q322:T322"/>
    <mergeCell ref="C321:G321"/>
    <mergeCell ref="H321:I321"/>
    <mergeCell ref="J321:L321"/>
    <mergeCell ref="M321:N321"/>
    <mergeCell ref="O321:P321"/>
    <mergeCell ref="Q321:T321"/>
    <mergeCell ref="C320:G320"/>
    <mergeCell ref="H320:I320"/>
    <mergeCell ref="J320:L320"/>
    <mergeCell ref="M320:N320"/>
    <mergeCell ref="O320:P320"/>
    <mergeCell ref="Q320:T320"/>
    <mergeCell ref="C325:G325"/>
    <mergeCell ref="H325:I325"/>
    <mergeCell ref="J325:L325"/>
    <mergeCell ref="M325:N325"/>
    <mergeCell ref="O325:P325"/>
    <mergeCell ref="Q325:T325"/>
    <mergeCell ref="C324:G324"/>
    <mergeCell ref="H324:I324"/>
    <mergeCell ref="J324:L324"/>
    <mergeCell ref="M324:N324"/>
    <mergeCell ref="O324:P324"/>
    <mergeCell ref="Q324:T324"/>
    <mergeCell ref="C323:G323"/>
    <mergeCell ref="H323:I323"/>
    <mergeCell ref="J323:L323"/>
    <mergeCell ref="M323:N323"/>
    <mergeCell ref="O323:P323"/>
    <mergeCell ref="Q323:T323"/>
    <mergeCell ref="C328:G328"/>
    <mergeCell ref="H328:I328"/>
    <mergeCell ref="J328:L328"/>
    <mergeCell ref="M328:N328"/>
    <mergeCell ref="O328:P328"/>
    <mergeCell ref="Q328:T328"/>
    <mergeCell ref="C327:G327"/>
    <mergeCell ref="H327:I327"/>
    <mergeCell ref="J327:L327"/>
    <mergeCell ref="M327:N327"/>
    <mergeCell ref="O327:P327"/>
    <mergeCell ref="Q327:T327"/>
    <mergeCell ref="C326:G326"/>
    <mergeCell ref="H326:I326"/>
    <mergeCell ref="J326:L326"/>
    <mergeCell ref="M326:N326"/>
    <mergeCell ref="O326:P326"/>
    <mergeCell ref="Q326:T326"/>
    <mergeCell ref="C331:G331"/>
    <mergeCell ref="H331:I331"/>
    <mergeCell ref="J331:L331"/>
    <mergeCell ref="M331:N331"/>
    <mergeCell ref="O331:P331"/>
    <mergeCell ref="Q331:T331"/>
    <mergeCell ref="C330:G330"/>
    <mergeCell ref="H330:I330"/>
    <mergeCell ref="J330:L330"/>
    <mergeCell ref="M330:N330"/>
    <mergeCell ref="O330:P330"/>
    <mergeCell ref="Q330:T330"/>
    <mergeCell ref="C329:G329"/>
    <mergeCell ref="H329:I329"/>
    <mergeCell ref="J329:L329"/>
    <mergeCell ref="M329:N329"/>
    <mergeCell ref="O329:P329"/>
    <mergeCell ref="Q329:T329"/>
    <mergeCell ref="C334:G334"/>
    <mergeCell ref="H334:I334"/>
    <mergeCell ref="J334:L334"/>
    <mergeCell ref="M334:N334"/>
    <mergeCell ref="O334:P334"/>
    <mergeCell ref="Q334:T334"/>
    <mergeCell ref="C333:G333"/>
    <mergeCell ref="H333:I333"/>
    <mergeCell ref="J333:L333"/>
    <mergeCell ref="M333:N333"/>
    <mergeCell ref="O333:P333"/>
    <mergeCell ref="Q333:T333"/>
    <mergeCell ref="C332:G332"/>
    <mergeCell ref="H332:I332"/>
    <mergeCell ref="J332:L332"/>
    <mergeCell ref="M332:N332"/>
    <mergeCell ref="O332:P332"/>
    <mergeCell ref="Q332:T332"/>
    <mergeCell ref="C337:G337"/>
    <mergeCell ref="H337:I337"/>
    <mergeCell ref="J337:L337"/>
    <mergeCell ref="M337:N337"/>
    <mergeCell ref="O337:P337"/>
    <mergeCell ref="Q337:T337"/>
    <mergeCell ref="C336:G336"/>
    <mergeCell ref="H336:I336"/>
    <mergeCell ref="J336:L336"/>
    <mergeCell ref="M336:N336"/>
    <mergeCell ref="O336:P336"/>
    <mergeCell ref="Q336:T336"/>
    <mergeCell ref="C335:G335"/>
    <mergeCell ref="H335:I335"/>
    <mergeCell ref="J335:L335"/>
    <mergeCell ref="M335:N335"/>
    <mergeCell ref="O335:P335"/>
    <mergeCell ref="Q335:T335"/>
    <mergeCell ref="C340:G340"/>
    <mergeCell ref="H340:I340"/>
    <mergeCell ref="J340:L340"/>
    <mergeCell ref="M340:N340"/>
    <mergeCell ref="O340:P340"/>
    <mergeCell ref="Q340:T340"/>
    <mergeCell ref="C339:G339"/>
    <mergeCell ref="H339:I339"/>
    <mergeCell ref="J339:L339"/>
    <mergeCell ref="M339:N339"/>
    <mergeCell ref="O339:P339"/>
    <mergeCell ref="Q339:T339"/>
    <mergeCell ref="C338:G338"/>
    <mergeCell ref="H338:I338"/>
    <mergeCell ref="J338:L338"/>
    <mergeCell ref="M338:N338"/>
    <mergeCell ref="O338:P338"/>
    <mergeCell ref="Q338:T338"/>
    <mergeCell ref="AB345:AJ346"/>
    <mergeCell ref="AK345:AN345"/>
    <mergeCell ref="Q346:T346"/>
    <mergeCell ref="AK346:AN346"/>
    <mergeCell ref="C347:G348"/>
    <mergeCell ref="H347:I348"/>
    <mergeCell ref="J347:L348"/>
    <mergeCell ref="M347:N348"/>
    <mergeCell ref="O347:P348"/>
    <mergeCell ref="Q347:T348"/>
    <mergeCell ref="C343:G346"/>
    <mergeCell ref="H343:P344"/>
    <mergeCell ref="Q343:T343"/>
    <mergeCell ref="W343:AA346"/>
    <mergeCell ref="AB343:AJ344"/>
    <mergeCell ref="AK343:AN343"/>
    <mergeCell ref="Q344:T344"/>
    <mergeCell ref="AK344:AN344"/>
    <mergeCell ref="H345:P346"/>
    <mergeCell ref="Q345:T345"/>
    <mergeCell ref="W349:AA349"/>
    <mergeCell ref="AB349:AC349"/>
    <mergeCell ref="AD349:AF349"/>
    <mergeCell ref="AG349:AH349"/>
    <mergeCell ref="AI349:AJ349"/>
    <mergeCell ref="AK349:AN349"/>
    <mergeCell ref="C349:G349"/>
    <mergeCell ref="H349:I349"/>
    <mergeCell ref="J349:L349"/>
    <mergeCell ref="M349:N349"/>
    <mergeCell ref="O349:P349"/>
    <mergeCell ref="Q349:T349"/>
    <mergeCell ref="W347:AA348"/>
    <mergeCell ref="AB347:AC348"/>
    <mergeCell ref="AD347:AF348"/>
    <mergeCell ref="AG347:AH348"/>
    <mergeCell ref="AI347:AJ348"/>
    <mergeCell ref="AK347:AN348"/>
    <mergeCell ref="W351:AA351"/>
    <mergeCell ref="AB351:AC351"/>
    <mergeCell ref="AD351:AF351"/>
    <mergeCell ref="AG351:AH351"/>
    <mergeCell ref="AI351:AJ351"/>
    <mergeCell ref="AK351:AN351"/>
    <mergeCell ref="C351:G351"/>
    <mergeCell ref="H351:I351"/>
    <mergeCell ref="J351:L351"/>
    <mergeCell ref="M351:N351"/>
    <mergeCell ref="O351:P351"/>
    <mergeCell ref="Q351:T351"/>
    <mergeCell ref="W350:AA350"/>
    <mergeCell ref="AB350:AC350"/>
    <mergeCell ref="AD350:AF350"/>
    <mergeCell ref="AG350:AH350"/>
    <mergeCell ref="AI350:AJ350"/>
    <mergeCell ref="AK350:AN350"/>
    <mergeCell ref="C350:G350"/>
    <mergeCell ref="H350:I350"/>
    <mergeCell ref="J350:L350"/>
    <mergeCell ref="M350:N350"/>
    <mergeCell ref="O350:P350"/>
    <mergeCell ref="Q350:T350"/>
    <mergeCell ref="W353:AA353"/>
    <mergeCell ref="AB353:AC353"/>
    <mergeCell ref="AD353:AF353"/>
    <mergeCell ref="AG353:AH353"/>
    <mergeCell ref="AI353:AJ353"/>
    <mergeCell ref="AK353:AN353"/>
    <mergeCell ref="C353:G353"/>
    <mergeCell ref="H353:I353"/>
    <mergeCell ref="J353:L353"/>
    <mergeCell ref="M353:N353"/>
    <mergeCell ref="O353:P353"/>
    <mergeCell ref="Q353:T353"/>
    <mergeCell ref="W352:AA352"/>
    <mergeCell ref="AB352:AC352"/>
    <mergeCell ref="AD352:AF352"/>
    <mergeCell ref="AG352:AH352"/>
    <mergeCell ref="AI352:AJ352"/>
    <mergeCell ref="AK352:AN352"/>
    <mergeCell ref="C352:G352"/>
    <mergeCell ref="H352:I352"/>
    <mergeCell ref="J352:L352"/>
    <mergeCell ref="M352:N352"/>
    <mergeCell ref="O352:P352"/>
    <mergeCell ref="Q352:T352"/>
    <mergeCell ref="W355:AA355"/>
    <mergeCell ref="AB355:AC355"/>
    <mergeCell ref="AD355:AF355"/>
    <mergeCell ref="AG355:AH355"/>
    <mergeCell ref="AI355:AJ355"/>
    <mergeCell ref="AK355:AN355"/>
    <mergeCell ref="C355:G355"/>
    <mergeCell ref="H355:I355"/>
    <mergeCell ref="J355:L355"/>
    <mergeCell ref="M355:N355"/>
    <mergeCell ref="O355:P355"/>
    <mergeCell ref="Q355:T355"/>
    <mergeCell ref="W354:AA354"/>
    <mergeCell ref="AB354:AC354"/>
    <mergeCell ref="AD354:AF354"/>
    <mergeCell ref="AG354:AH354"/>
    <mergeCell ref="AI354:AJ354"/>
    <mergeCell ref="AK354:AN354"/>
    <mergeCell ref="C354:G354"/>
    <mergeCell ref="H354:I354"/>
    <mergeCell ref="J354:L354"/>
    <mergeCell ref="M354:N354"/>
    <mergeCell ref="O354:P354"/>
    <mergeCell ref="Q354:T354"/>
    <mergeCell ref="W357:AA357"/>
    <mergeCell ref="AB357:AC357"/>
    <mergeCell ref="AD357:AF357"/>
    <mergeCell ref="AG357:AH357"/>
    <mergeCell ref="AI357:AJ357"/>
    <mergeCell ref="AK357:AN357"/>
    <mergeCell ref="C357:G357"/>
    <mergeCell ref="H357:I357"/>
    <mergeCell ref="J357:L357"/>
    <mergeCell ref="M357:N357"/>
    <mergeCell ref="O357:P357"/>
    <mergeCell ref="Q357:T357"/>
    <mergeCell ref="W356:AA356"/>
    <mergeCell ref="AB356:AC356"/>
    <mergeCell ref="AD356:AF356"/>
    <mergeCell ref="AG356:AH356"/>
    <mergeCell ref="AI356:AJ356"/>
    <mergeCell ref="AK356:AN356"/>
    <mergeCell ref="C356:G356"/>
    <mergeCell ref="H356:I356"/>
    <mergeCell ref="J356:L356"/>
    <mergeCell ref="M356:N356"/>
    <mergeCell ref="O356:P356"/>
    <mergeCell ref="Q356:T356"/>
    <mergeCell ref="W359:AA359"/>
    <mergeCell ref="AB359:AC359"/>
    <mergeCell ref="AD359:AF359"/>
    <mergeCell ref="AG359:AH359"/>
    <mergeCell ref="AI359:AJ359"/>
    <mergeCell ref="AK359:AN359"/>
    <mergeCell ref="C359:G359"/>
    <mergeCell ref="H359:I359"/>
    <mergeCell ref="J359:L359"/>
    <mergeCell ref="M359:N359"/>
    <mergeCell ref="O359:P359"/>
    <mergeCell ref="Q359:T359"/>
    <mergeCell ref="W358:AA358"/>
    <mergeCell ref="AB358:AC358"/>
    <mergeCell ref="AD358:AF358"/>
    <mergeCell ref="AG358:AH358"/>
    <mergeCell ref="AI358:AJ358"/>
    <mergeCell ref="AK358:AN358"/>
    <mergeCell ref="C358:G358"/>
    <mergeCell ref="H358:I358"/>
    <mergeCell ref="J358:L358"/>
    <mergeCell ref="M358:N358"/>
    <mergeCell ref="O358:P358"/>
    <mergeCell ref="Q358:T358"/>
    <mergeCell ref="W361:AA361"/>
    <mergeCell ref="AB361:AC361"/>
    <mergeCell ref="AD361:AF361"/>
    <mergeCell ref="AG361:AH361"/>
    <mergeCell ref="AI361:AJ361"/>
    <mergeCell ref="AK361:AN361"/>
    <mergeCell ref="C361:G361"/>
    <mergeCell ref="H361:I361"/>
    <mergeCell ref="J361:L361"/>
    <mergeCell ref="M361:N361"/>
    <mergeCell ref="O361:P361"/>
    <mergeCell ref="Q361:T361"/>
    <mergeCell ref="W360:AA360"/>
    <mergeCell ref="AB360:AC360"/>
    <mergeCell ref="AD360:AF360"/>
    <mergeCell ref="AG360:AH360"/>
    <mergeCell ref="AI360:AJ360"/>
    <mergeCell ref="AK360:AN360"/>
    <mergeCell ref="C360:G360"/>
    <mergeCell ref="H360:I360"/>
    <mergeCell ref="J360:L360"/>
    <mergeCell ref="M360:N360"/>
    <mergeCell ref="O360:P360"/>
    <mergeCell ref="Q360:T360"/>
    <mergeCell ref="W363:AA363"/>
    <mergeCell ref="AB363:AC363"/>
    <mergeCell ref="AD363:AF363"/>
    <mergeCell ref="AG363:AH363"/>
    <mergeCell ref="AI363:AJ363"/>
    <mergeCell ref="AK363:AN363"/>
    <mergeCell ref="C363:G363"/>
    <mergeCell ref="H363:I363"/>
    <mergeCell ref="J363:L363"/>
    <mergeCell ref="M363:N363"/>
    <mergeCell ref="O363:P363"/>
    <mergeCell ref="Q363:T363"/>
    <mergeCell ref="W362:AA362"/>
    <mergeCell ref="AB362:AC362"/>
    <mergeCell ref="AD362:AF362"/>
    <mergeCell ref="AG362:AH362"/>
    <mergeCell ref="AI362:AJ362"/>
    <mergeCell ref="AK362:AN362"/>
    <mergeCell ref="C362:G362"/>
    <mergeCell ref="H362:I362"/>
    <mergeCell ref="J362:L362"/>
    <mergeCell ref="M362:N362"/>
    <mergeCell ref="O362:P362"/>
    <mergeCell ref="Q362:T362"/>
    <mergeCell ref="W365:AA365"/>
    <mergeCell ref="AB365:AC365"/>
    <mergeCell ref="AD365:AF365"/>
    <mergeCell ref="AG365:AH365"/>
    <mergeCell ref="AI365:AJ365"/>
    <mergeCell ref="AK365:AN365"/>
    <mergeCell ref="C365:G365"/>
    <mergeCell ref="H365:I365"/>
    <mergeCell ref="J365:L365"/>
    <mergeCell ref="M365:N365"/>
    <mergeCell ref="O365:P365"/>
    <mergeCell ref="Q365:T365"/>
    <mergeCell ref="W364:AA364"/>
    <mergeCell ref="AB364:AC364"/>
    <mergeCell ref="AD364:AF364"/>
    <mergeCell ref="AG364:AH364"/>
    <mergeCell ref="AI364:AJ364"/>
    <mergeCell ref="AK364:AN364"/>
    <mergeCell ref="C364:G364"/>
    <mergeCell ref="H364:I364"/>
    <mergeCell ref="J364:L364"/>
    <mergeCell ref="M364:N364"/>
    <mergeCell ref="O364:P364"/>
    <mergeCell ref="Q364:T364"/>
    <mergeCell ref="W367:AA367"/>
    <mergeCell ref="AB367:AC367"/>
    <mergeCell ref="AD367:AF367"/>
    <mergeCell ref="AG367:AH367"/>
    <mergeCell ref="AI367:AJ367"/>
    <mergeCell ref="AK367:AN367"/>
    <mergeCell ref="C367:G367"/>
    <mergeCell ref="H367:I367"/>
    <mergeCell ref="J367:L367"/>
    <mergeCell ref="M367:N367"/>
    <mergeCell ref="O367:P367"/>
    <mergeCell ref="Q367:T367"/>
    <mergeCell ref="W366:AA366"/>
    <mergeCell ref="AB366:AC366"/>
    <mergeCell ref="AD366:AF366"/>
    <mergeCell ref="AG366:AH366"/>
    <mergeCell ref="AI366:AJ366"/>
    <mergeCell ref="AK366:AN366"/>
    <mergeCell ref="C366:G366"/>
    <mergeCell ref="H366:I366"/>
    <mergeCell ref="J366:L366"/>
    <mergeCell ref="M366:N366"/>
    <mergeCell ref="O366:P366"/>
    <mergeCell ref="Q366:T366"/>
    <mergeCell ref="C369:G369"/>
    <mergeCell ref="H369:I369"/>
    <mergeCell ref="J369:L369"/>
    <mergeCell ref="M369:N369"/>
    <mergeCell ref="O369:P369"/>
    <mergeCell ref="Q369:T369"/>
    <mergeCell ref="W368:AA368"/>
    <mergeCell ref="AB368:AC368"/>
    <mergeCell ref="AD368:AF368"/>
    <mergeCell ref="AG368:AH368"/>
    <mergeCell ref="AI368:AJ368"/>
    <mergeCell ref="AK368:AN368"/>
    <mergeCell ref="C368:G368"/>
    <mergeCell ref="H368:I368"/>
    <mergeCell ref="J368:L368"/>
    <mergeCell ref="M368:N368"/>
    <mergeCell ref="O368:P368"/>
    <mergeCell ref="Q368:T368"/>
    <mergeCell ref="AB370:AC370"/>
    <mergeCell ref="AD370:AF370"/>
    <mergeCell ref="AG370:AH370"/>
    <mergeCell ref="AI370:AJ370"/>
    <mergeCell ref="AK370:AL370"/>
    <mergeCell ref="AM370:AN370"/>
    <mergeCell ref="H370:I370"/>
    <mergeCell ref="J370:L370"/>
    <mergeCell ref="M370:N370"/>
    <mergeCell ref="O370:P370"/>
    <mergeCell ref="Q370:R370"/>
    <mergeCell ref="S370:T370"/>
    <mergeCell ref="W369:AA369"/>
    <mergeCell ref="AB369:AC369"/>
    <mergeCell ref="AD369:AF369"/>
    <mergeCell ref="AG369:AH369"/>
    <mergeCell ref="AI369:AJ369"/>
    <mergeCell ref="AK369:AN369"/>
    <mergeCell ref="AB375:AJ376"/>
    <mergeCell ref="AK375:AN375"/>
    <mergeCell ref="AQ375:BH375"/>
    <mergeCell ref="Q376:T376"/>
    <mergeCell ref="AK376:AN376"/>
    <mergeCell ref="C377:G378"/>
    <mergeCell ref="H377:I378"/>
    <mergeCell ref="J377:L378"/>
    <mergeCell ref="M377:N378"/>
    <mergeCell ref="O377:P378"/>
    <mergeCell ref="C373:G376"/>
    <mergeCell ref="H373:P374"/>
    <mergeCell ref="Q373:T373"/>
    <mergeCell ref="W373:AA376"/>
    <mergeCell ref="AB373:AJ374"/>
    <mergeCell ref="AK373:AN373"/>
    <mergeCell ref="Q374:T374"/>
    <mergeCell ref="AK374:AN374"/>
    <mergeCell ref="H375:P376"/>
    <mergeCell ref="Q375:T375"/>
    <mergeCell ref="AG379:AH379"/>
    <mergeCell ref="AI379:AJ379"/>
    <mergeCell ref="AK379:AN379"/>
    <mergeCell ref="C380:G380"/>
    <mergeCell ref="H380:I380"/>
    <mergeCell ref="J380:L380"/>
    <mergeCell ref="M380:N380"/>
    <mergeCell ref="O380:P380"/>
    <mergeCell ref="Q380:T380"/>
    <mergeCell ref="W380:AA380"/>
    <mergeCell ref="AK377:AN378"/>
    <mergeCell ref="C379:G379"/>
    <mergeCell ref="H379:I379"/>
    <mergeCell ref="J379:L379"/>
    <mergeCell ref="M379:N379"/>
    <mergeCell ref="O379:P379"/>
    <mergeCell ref="Q379:T379"/>
    <mergeCell ref="W379:AA379"/>
    <mergeCell ref="AB379:AC379"/>
    <mergeCell ref="AD379:AF379"/>
    <mergeCell ref="Q377:T378"/>
    <mergeCell ref="W377:AA378"/>
    <mergeCell ref="AB377:AC378"/>
    <mergeCell ref="AD377:AF378"/>
    <mergeCell ref="AG377:AH378"/>
    <mergeCell ref="AI377:AJ378"/>
    <mergeCell ref="AK381:AN381"/>
    <mergeCell ref="C382:G382"/>
    <mergeCell ref="H382:I382"/>
    <mergeCell ref="J382:L382"/>
    <mergeCell ref="M382:N382"/>
    <mergeCell ref="O382:P382"/>
    <mergeCell ref="Q382:T382"/>
    <mergeCell ref="W382:AA382"/>
    <mergeCell ref="AB382:AC382"/>
    <mergeCell ref="AD382:AF382"/>
    <mergeCell ref="Q381:T381"/>
    <mergeCell ref="W381:AA381"/>
    <mergeCell ref="AB381:AC381"/>
    <mergeCell ref="AD381:AF381"/>
    <mergeCell ref="AG381:AH381"/>
    <mergeCell ref="AI381:AJ381"/>
    <mergeCell ref="AB380:AC380"/>
    <mergeCell ref="AD380:AF380"/>
    <mergeCell ref="AG380:AH380"/>
    <mergeCell ref="AI380:AJ380"/>
    <mergeCell ref="AK380:AN380"/>
    <mergeCell ref="C381:G381"/>
    <mergeCell ref="H381:I381"/>
    <mergeCell ref="J381:L381"/>
    <mergeCell ref="M381:N381"/>
    <mergeCell ref="O381:P381"/>
    <mergeCell ref="AB383:AC383"/>
    <mergeCell ref="AD383:AF383"/>
    <mergeCell ref="AG383:AH383"/>
    <mergeCell ref="AI383:AJ383"/>
    <mergeCell ref="AK383:AN383"/>
    <mergeCell ref="C384:G384"/>
    <mergeCell ref="H384:I384"/>
    <mergeCell ref="J384:L384"/>
    <mergeCell ref="M384:N384"/>
    <mergeCell ref="O384:P384"/>
    <mergeCell ref="AG382:AH382"/>
    <mergeCell ref="AI382:AJ382"/>
    <mergeCell ref="AK382:AN382"/>
    <mergeCell ref="C383:G383"/>
    <mergeCell ref="H383:I383"/>
    <mergeCell ref="J383:L383"/>
    <mergeCell ref="M383:N383"/>
    <mergeCell ref="O383:P383"/>
    <mergeCell ref="Q383:T383"/>
    <mergeCell ref="W383:AA383"/>
    <mergeCell ref="AG385:AH385"/>
    <mergeCell ref="AI385:AJ385"/>
    <mergeCell ref="AK385:AN385"/>
    <mergeCell ref="C386:G386"/>
    <mergeCell ref="H386:I386"/>
    <mergeCell ref="J386:L386"/>
    <mergeCell ref="M386:N386"/>
    <mergeCell ref="O386:P386"/>
    <mergeCell ref="Q386:T386"/>
    <mergeCell ref="W386:AA386"/>
    <mergeCell ref="AK384:AN384"/>
    <mergeCell ref="C385:G385"/>
    <mergeCell ref="H385:I385"/>
    <mergeCell ref="J385:L385"/>
    <mergeCell ref="M385:N385"/>
    <mergeCell ref="O385:P385"/>
    <mergeCell ref="Q385:T385"/>
    <mergeCell ref="W385:AA385"/>
    <mergeCell ref="AB385:AC385"/>
    <mergeCell ref="AD385:AF385"/>
    <mergeCell ref="Q384:T384"/>
    <mergeCell ref="W384:AA384"/>
    <mergeCell ref="AB384:AC384"/>
    <mergeCell ref="AD384:AF384"/>
    <mergeCell ref="AG384:AH384"/>
    <mergeCell ref="AI384:AJ384"/>
    <mergeCell ref="AK387:AN387"/>
    <mergeCell ref="C388:G388"/>
    <mergeCell ref="H388:I388"/>
    <mergeCell ref="J388:L388"/>
    <mergeCell ref="M388:N388"/>
    <mergeCell ref="O388:P388"/>
    <mergeCell ref="Q388:T388"/>
    <mergeCell ref="W388:AA388"/>
    <mergeCell ref="AB388:AC388"/>
    <mergeCell ref="AD388:AF388"/>
    <mergeCell ref="Q387:T387"/>
    <mergeCell ref="W387:AA387"/>
    <mergeCell ref="AB387:AC387"/>
    <mergeCell ref="AD387:AF387"/>
    <mergeCell ref="AG387:AH387"/>
    <mergeCell ref="AI387:AJ387"/>
    <mergeCell ref="AB386:AC386"/>
    <mergeCell ref="AD386:AF386"/>
    <mergeCell ref="AG386:AH386"/>
    <mergeCell ref="AI386:AJ386"/>
    <mergeCell ref="AK386:AN386"/>
    <mergeCell ref="C387:G387"/>
    <mergeCell ref="H387:I387"/>
    <mergeCell ref="J387:L387"/>
    <mergeCell ref="M387:N387"/>
    <mergeCell ref="O387:P387"/>
    <mergeCell ref="AB389:AC389"/>
    <mergeCell ref="AD389:AF389"/>
    <mergeCell ref="AG389:AH389"/>
    <mergeCell ref="AI389:AJ389"/>
    <mergeCell ref="AK389:AN389"/>
    <mergeCell ref="C390:G390"/>
    <mergeCell ref="H390:I390"/>
    <mergeCell ref="J390:L390"/>
    <mergeCell ref="M390:N390"/>
    <mergeCell ref="O390:P390"/>
    <mergeCell ref="AG388:AH388"/>
    <mergeCell ref="AI388:AJ388"/>
    <mergeCell ref="AK388:AN388"/>
    <mergeCell ref="C389:G389"/>
    <mergeCell ref="H389:I389"/>
    <mergeCell ref="J389:L389"/>
    <mergeCell ref="M389:N389"/>
    <mergeCell ref="O389:P389"/>
    <mergeCell ref="Q389:T389"/>
    <mergeCell ref="W389:AA389"/>
    <mergeCell ref="AG391:AH391"/>
    <mergeCell ref="AI391:AJ391"/>
    <mergeCell ref="AK391:AN391"/>
    <mergeCell ref="C392:G392"/>
    <mergeCell ref="H392:I392"/>
    <mergeCell ref="J392:L392"/>
    <mergeCell ref="M392:N392"/>
    <mergeCell ref="O392:P392"/>
    <mergeCell ref="Q392:T392"/>
    <mergeCell ref="W392:AA392"/>
    <mergeCell ref="AK390:AN390"/>
    <mergeCell ref="C391:G391"/>
    <mergeCell ref="H391:I391"/>
    <mergeCell ref="J391:L391"/>
    <mergeCell ref="M391:N391"/>
    <mergeCell ref="O391:P391"/>
    <mergeCell ref="Q391:T391"/>
    <mergeCell ref="W391:AA391"/>
    <mergeCell ref="AB391:AC391"/>
    <mergeCell ref="AD391:AF391"/>
    <mergeCell ref="Q390:T390"/>
    <mergeCell ref="W390:AA390"/>
    <mergeCell ref="AB390:AC390"/>
    <mergeCell ref="AD390:AF390"/>
    <mergeCell ref="AG390:AH390"/>
    <mergeCell ref="AI390:AJ390"/>
    <mergeCell ref="AK393:AN393"/>
    <mergeCell ref="C394:G394"/>
    <mergeCell ref="H394:I394"/>
    <mergeCell ref="J394:L394"/>
    <mergeCell ref="M394:N394"/>
    <mergeCell ref="O394:P394"/>
    <mergeCell ref="Q394:T394"/>
    <mergeCell ref="W394:AA394"/>
    <mergeCell ref="AB394:AC394"/>
    <mergeCell ref="AD394:AF394"/>
    <mergeCell ref="Q393:T393"/>
    <mergeCell ref="W393:AA393"/>
    <mergeCell ref="AB393:AC393"/>
    <mergeCell ref="AD393:AF393"/>
    <mergeCell ref="AG393:AH393"/>
    <mergeCell ref="AI393:AJ393"/>
    <mergeCell ref="AB392:AC392"/>
    <mergeCell ref="AD392:AF392"/>
    <mergeCell ref="AG392:AH392"/>
    <mergeCell ref="AI392:AJ392"/>
    <mergeCell ref="AK392:AN392"/>
    <mergeCell ref="C393:G393"/>
    <mergeCell ref="H393:I393"/>
    <mergeCell ref="J393:L393"/>
    <mergeCell ref="M393:N393"/>
    <mergeCell ref="O393:P393"/>
    <mergeCell ref="AB395:AC395"/>
    <mergeCell ref="AD395:AF395"/>
    <mergeCell ref="AG395:AH395"/>
    <mergeCell ref="AI395:AJ395"/>
    <mergeCell ref="AK395:AN395"/>
    <mergeCell ref="C396:G396"/>
    <mergeCell ref="H396:I396"/>
    <mergeCell ref="J396:L396"/>
    <mergeCell ref="M396:N396"/>
    <mergeCell ref="O396:P396"/>
    <mergeCell ref="AG394:AH394"/>
    <mergeCell ref="AI394:AJ394"/>
    <mergeCell ref="AK394:AN394"/>
    <mergeCell ref="C395:G395"/>
    <mergeCell ref="H395:I395"/>
    <mergeCell ref="J395:L395"/>
    <mergeCell ref="M395:N395"/>
    <mergeCell ref="O395:P395"/>
    <mergeCell ref="Q395:T395"/>
    <mergeCell ref="W395:AA395"/>
    <mergeCell ref="AK396:AN396"/>
    <mergeCell ref="C397:G397"/>
    <mergeCell ref="H397:I397"/>
    <mergeCell ref="J397:L397"/>
    <mergeCell ref="M397:N397"/>
    <mergeCell ref="O397:P397"/>
    <mergeCell ref="Q397:T397"/>
    <mergeCell ref="W397:AA397"/>
    <mergeCell ref="AB397:AC397"/>
    <mergeCell ref="AD397:AF397"/>
    <mergeCell ref="Q396:T396"/>
    <mergeCell ref="W396:AA396"/>
    <mergeCell ref="AB396:AC396"/>
    <mergeCell ref="AD396:AF396"/>
    <mergeCell ref="AG396:AH396"/>
    <mergeCell ref="AI396:AJ396"/>
    <mergeCell ref="AK399:AN399"/>
    <mergeCell ref="AI399:AJ399"/>
    <mergeCell ref="AB398:AC398"/>
    <mergeCell ref="AD398:AF398"/>
    <mergeCell ref="AG398:AH398"/>
    <mergeCell ref="AI398:AJ398"/>
    <mergeCell ref="C399:G399"/>
    <mergeCell ref="H399:I399"/>
    <mergeCell ref="J399:L399"/>
    <mergeCell ref="M399:N399"/>
    <mergeCell ref="O399:P399"/>
    <mergeCell ref="AG397:AH397"/>
    <mergeCell ref="AI397:AJ397"/>
    <mergeCell ref="AK397:AN397"/>
    <mergeCell ref="C398:G398"/>
    <mergeCell ref="H398:I398"/>
    <mergeCell ref="J398:L398"/>
    <mergeCell ref="M398:N398"/>
    <mergeCell ref="O398:P398"/>
    <mergeCell ref="Q398:T398"/>
    <mergeCell ref="W398:AA398"/>
    <mergeCell ref="AK398:AN398"/>
    <mergeCell ref="AK403:AN403"/>
    <mergeCell ref="H404:P405"/>
    <mergeCell ref="Q404:T404"/>
    <mergeCell ref="AB404:AJ405"/>
    <mergeCell ref="AK404:AN404"/>
    <mergeCell ref="Q405:T405"/>
    <mergeCell ref="AK405:AN405"/>
    <mergeCell ref="AI400:AJ400"/>
    <mergeCell ref="AK400:AL400"/>
    <mergeCell ref="AM400:AN400"/>
    <mergeCell ref="C402:G405"/>
    <mergeCell ref="H402:P403"/>
    <mergeCell ref="Q402:T402"/>
    <mergeCell ref="W402:AA405"/>
    <mergeCell ref="AB402:AJ403"/>
    <mergeCell ref="AK402:AN402"/>
    <mergeCell ref="Q403:T403"/>
    <mergeCell ref="H400:I400"/>
    <mergeCell ref="J400:L400"/>
    <mergeCell ref="M400:N400"/>
    <mergeCell ref="O400:P400"/>
    <mergeCell ref="Q400:R400"/>
    <mergeCell ref="S400:T400"/>
    <mergeCell ref="AB400:AC400"/>
    <mergeCell ref="AD400:AF400"/>
    <mergeCell ref="AG400:AH400"/>
    <mergeCell ref="Q399:T399"/>
    <mergeCell ref="W399:AA399"/>
    <mergeCell ref="AB399:AC399"/>
    <mergeCell ref="AD399:AF399"/>
    <mergeCell ref="AG399:AH399"/>
    <mergeCell ref="W408:AA408"/>
    <mergeCell ref="AB408:AC408"/>
    <mergeCell ref="AD408:AF408"/>
    <mergeCell ref="AG408:AH408"/>
    <mergeCell ref="AI408:AJ408"/>
    <mergeCell ref="AK408:AN408"/>
    <mergeCell ref="C408:G408"/>
    <mergeCell ref="H408:I408"/>
    <mergeCell ref="J408:L408"/>
    <mergeCell ref="M408:N408"/>
    <mergeCell ref="O408:P408"/>
    <mergeCell ref="Q408:T408"/>
    <mergeCell ref="W406:AA407"/>
    <mergeCell ref="AB406:AC407"/>
    <mergeCell ref="AD406:AF407"/>
    <mergeCell ref="AG406:AH407"/>
    <mergeCell ref="AI406:AJ407"/>
    <mergeCell ref="AK406:AN407"/>
    <mergeCell ref="C406:G407"/>
    <mergeCell ref="H406:I407"/>
    <mergeCell ref="J406:L407"/>
    <mergeCell ref="M406:N407"/>
    <mergeCell ref="O406:P407"/>
    <mergeCell ref="Q406:T407"/>
    <mergeCell ref="W410:AA410"/>
    <mergeCell ref="AB410:AC410"/>
    <mergeCell ref="AD410:AF410"/>
    <mergeCell ref="AG410:AH410"/>
    <mergeCell ref="AI410:AJ410"/>
    <mergeCell ref="AK410:AN410"/>
    <mergeCell ref="C410:G410"/>
    <mergeCell ref="H410:I410"/>
    <mergeCell ref="J410:L410"/>
    <mergeCell ref="M410:N410"/>
    <mergeCell ref="O410:P410"/>
    <mergeCell ref="Q410:T410"/>
    <mergeCell ref="W409:AA409"/>
    <mergeCell ref="AB409:AC409"/>
    <mergeCell ref="AD409:AF409"/>
    <mergeCell ref="AG409:AH409"/>
    <mergeCell ref="AI409:AJ409"/>
    <mergeCell ref="AK409:AN409"/>
    <mergeCell ref="C409:G409"/>
    <mergeCell ref="H409:I409"/>
    <mergeCell ref="J409:L409"/>
    <mergeCell ref="M409:N409"/>
    <mergeCell ref="O409:P409"/>
    <mergeCell ref="Q409:T409"/>
    <mergeCell ref="W412:AA412"/>
    <mergeCell ref="AB412:AC412"/>
    <mergeCell ref="AD412:AF412"/>
    <mergeCell ref="AG412:AH412"/>
    <mergeCell ref="AI412:AJ412"/>
    <mergeCell ref="AK412:AN412"/>
    <mergeCell ref="C412:G412"/>
    <mergeCell ref="H412:I412"/>
    <mergeCell ref="J412:L412"/>
    <mergeCell ref="M412:N412"/>
    <mergeCell ref="O412:P412"/>
    <mergeCell ref="Q412:T412"/>
    <mergeCell ref="W411:AA411"/>
    <mergeCell ref="AB411:AC411"/>
    <mergeCell ref="AD411:AF411"/>
    <mergeCell ref="AG411:AH411"/>
    <mergeCell ref="AI411:AJ411"/>
    <mergeCell ref="AK411:AN411"/>
    <mergeCell ref="C411:G411"/>
    <mergeCell ref="H411:I411"/>
    <mergeCell ref="J411:L411"/>
    <mergeCell ref="M411:N411"/>
    <mergeCell ref="O411:P411"/>
    <mergeCell ref="Q411:T411"/>
    <mergeCell ref="W414:AA414"/>
    <mergeCell ref="AB414:AC414"/>
    <mergeCell ref="AD414:AF414"/>
    <mergeCell ref="AG414:AH414"/>
    <mergeCell ref="AI414:AJ414"/>
    <mergeCell ref="AK414:AN414"/>
    <mergeCell ref="C414:G414"/>
    <mergeCell ref="H414:I414"/>
    <mergeCell ref="J414:L414"/>
    <mergeCell ref="M414:N414"/>
    <mergeCell ref="O414:P414"/>
    <mergeCell ref="Q414:T414"/>
    <mergeCell ref="W413:AA413"/>
    <mergeCell ref="AB413:AC413"/>
    <mergeCell ref="AD413:AF413"/>
    <mergeCell ref="AG413:AH413"/>
    <mergeCell ref="AI413:AJ413"/>
    <mergeCell ref="AK413:AN413"/>
    <mergeCell ref="C413:G413"/>
    <mergeCell ref="H413:I413"/>
    <mergeCell ref="J413:L413"/>
    <mergeCell ref="M413:N413"/>
    <mergeCell ref="O413:P413"/>
    <mergeCell ref="Q413:T413"/>
    <mergeCell ref="W416:AA416"/>
    <mergeCell ref="AB416:AC416"/>
    <mergeCell ref="AD416:AF416"/>
    <mergeCell ref="AG416:AH416"/>
    <mergeCell ref="AI416:AJ416"/>
    <mergeCell ref="AK416:AN416"/>
    <mergeCell ref="C416:G416"/>
    <mergeCell ref="H416:I416"/>
    <mergeCell ref="J416:L416"/>
    <mergeCell ref="M416:N416"/>
    <mergeCell ref="O416:P416"/>
    <mergeCell ref="Q416:T416"/>
    <mergeCell ref="W415:AA415"/>
    <mergeCell ref="AB415:AC415"/>
    <mergeCell ref="AD415:AF415"/>
    <mergeCell ref="AG415:AH415"/>
    <mergeCell ref="AI415:AJ415"/>
    <mergeCell ref="AK415:AN415"/>
    <mergeCell ref="C415:G415"/>
    <mergeCell ref="H415:I415"/>
    <mergeCell ref="J415:L415"/>
    <mergeCell ref="M415:N415"/>
    <mergeCell ref="O415:P415"/>
    <mergeCell ref="Q415:T415"/>
    <mergeCell ref="W418:AA418"/>
    <mergeCell ref="AB418:AC418"/>
    <mergeCell ref="AD418:AF418"/>
    <mergeCell ref="AG418:AH418"/>
    <mergeCell ref="AI418:AJ418"/>
    <mergeCell ref="AK418:AN418"/>
    <mergeCell ref="C418:G418"/>
    <mergeCell ref="H418:I418"/>
    <mergeCell ref="J418:L418"/>
    <mergeCell ref="M418:N418"/>
    <mergeCell ref="O418:P418"/>
    <mergeCell ref="Q418:T418"/>
    <mergeCell ref="W417:AA417"/>
    <mergeCell ref="AB417:AC417"/>
    <mergeCell ref="AD417:AF417"/>
    <mergeCell ref="AG417:AH417"/>
    <mergeCell ref="AI417:AJ417"/>
    <mergeCell ref="AK417:AN417"/>
    <mergeCell ref="C417:G417"/>
    <mergeCell ref="H417:I417"/>
    <mergeCell ref="J417:L417"/>
    <mergeCell ref="M417:N417"/>
    <mergeCell ref="O417:P417"/>
    <mergeCell ref="Q417:T417"/>
    <mergeCell ref="W420:AA420"/>
    <mergeCell ref="AB420:AC420"/>
    <mergeCell ref="AD420:AF420"/>
    <mergeCell ref="AG420:AH420"/>
    <mergeCell ref="AI420:AJ420"/>
    <mergeCell ref="AK420:AN420"/>
    <mergeCell ref="C420:G420"/>
    <mergeCell ref="H420:I420"/>
    <mergeCell ref="J420:L420"/>
    <mergeCell ref="M420:N420"/>
    <mergeCell ref="O420:P420"/>
    <mergeCell ref="Q420:T420"/>
    <mergeCell ref="W419:AA419"/>
    <mergeCell ref="AB419:AC419"/>
    <mergeCell ref="AD419:AF419"/>
    <mergeCell ref="AG419:AH419"/>
    <mergeCell ref="AI419:AJ419"/>
    <mergeCell ref="AK419:AN419"/>
    <mergeCell ref="C419:G419"/>
    <mergeCell ref="H419:I419"/>
    <mergeCell ref="J419:L419"/>
    <mergeCell ref="M419:N419"/>
    <mergeCell ref="O419:P419"/>
    <mergeCell ref="Q419:T419"/>
    <mergeCell ref="W422:AA422"/>
    <mergeCell ref="AB422:AC422"/>
    <mergeCell ref="AD422:AF422"/>
    <mergeCell ref="AG422:AH422"/>
    <mergeCell ref="AI422:AJ422"/>
    <mergeCell ref="AK422:AN422"/>
    <mergeCell ref="C422:G422"/>
    <mergeCell ref="H422:I422"/>
    <mergeCell ref="J422:L422"/>
    <mergeCell ref="M422:N422"/>
    <mergeCell ref="O422:P422"/>
    <mergeCell ref="Q422:T422"/>
    <mergeCell ref="W421:AA421"/>
    <mergeCell ref="AB421:AC421"/>
    <mergeCell ref="AD421:AF421"/>
    <mergeCell ref="AG421:AH421"/>
    <mergeCell ref="AI421:AJ421"/>
    <mergeCell ref="AK421:AN421"/>
    <mergeCell ref="C421:G421"/>
    <mergeCell ref="H421:I421"/>
    <mergeCell ref="J421:L421"/>
    <mergeCell ref="M421:N421"/>
    <mergeCell ref="O421:P421"/>
    <mergeCell ref="Q421:T421"/>
    <mergeCell ref="W424:AA424"/>
    <mergeCell ref="AB424:AC424"/>
    <mergeCell ref="AD424:AF424"/>
    <mergeCell ref="AG424:AH424"/>
    <mergeCell ref="AI424:AJ424"/>
    <mergeCell ref="AK424:AN424"/>
    <mergeCell ref="C424:G424"/>
    <mergeCell ref="H424:I424"/>
    <mergeCell ref="J424:L424"/>
    <mergeCell ref="M424:N424"/>
    <mergeCell ref="O424:P424"/>
    <mergeCell ref="Q424:T424"/>
    <mergeCell ref="W423:AA423"/>
    <mergeCell ref="AB423:AC423"/>
    <mergeCell ref="AD423:AF423"/>
    <mergeCell ref="AG423:AH423"/>
    <mergeCell ref="AI423:AJ423"/>
    <mergeCell ref="AK423:AN423"/>
    <mergeCell ref="C423:G423"/>
    <mergeCell ref="H423:I423"/>
    <mergeCell ref="J423:L423"/>
    <mergeCell ref="M423:N423"/>
    <mergeCell ref="O423:P423"/>
    <mergeCell ref="Q423:T423"/>
    <mergeCell ref="W426:AA426"/>
    <mergeCell ref="AB426:AC426"/>
    <mergeCell ref="AD426:AF426"/>
    <mergeCell ref="AG426:AH426"/>
    <mergeCell ref="AI426:AJ426"/>
    <mergeCell ref="AK426:AN426"/>
    <mergeCell ref="C426:G426"/>
    <mergeCell ref="H426:I426"/>
    <mergeCell ref="J426:L426"/>
    <mergeCell ref="M426:N426"/>
    <mergeCell ref="O426:P426"/>
    <mergeCell ref="Q426:T426"/>
    <mergeCell ref="W425:AA425"/>
    <mergeCell ref="AB425:AC425"/>
    <mergeCell ref="AD425:AF425"/>
    <mergeCell ref="AG425:AH425"/>
    <mergeCell ref="AI425:AJ425"/>
    <mergeCell ref="AK425:AN425"/>
    <mergeCell ref="C425:G425"/>
    <mergeCell ref="H425:I425"/>
    <mergeCell ref="J425:L425"/>
    <mergeCell ref="M425:N425"/>
    <mergeCell ref="O425:P425"/>
    <mergeCell ref="Q425:T425"/>
    <mergeCell ref="C428:G428"/>
    <mergeCell ref="H428:I428"/>
    <mergeCell ref="J428:L428"/>
    <mergeCell ref="M428:N428"/>
    <mergeCell ref="O428:P428"/>
    <mergeCell ref="Q428:T428"/>
    <mergeCell ref="W427:AA427"/>
    <mergeCell ref="AB427:AC427"/>
    <mergeCell ref="AD427:AF427"/>
    <mergeCell ref="AG427:AH427"/>
    <mergeCell ref="AI427:AJ427"/>
    <mergeCell ref="AK427:AN427"/>
    <mergeCell ref="C427:G427"/>
    <mergeCell ref="H427:I427"/>
    <mergeCell ref="J427:L427"/>
    <mergeCell ref="M427:N427"/>
    <mergeCell ref="O427:P427"/>
    <mergeCell ref="Q427:T427"/>
    <mergeCell ref="AB429:AC429"/>
    <mergeCell ref="AD429:AF429"/>
    <mergeCell ref="AG429:AH429"/>
    <mergeCell ref="AI429:AJ429"/>
    <mergeCell ref="AK429:AL429"/>
    <mergeCell ref="AM429:AN429"/>
    <mergeCell ref="H429:I429"/>
    <mergeCell ref="J429:L429"/>
    <mergeCell ref="M429:N429"/>
    <mergeCell ref="O429:P429"/>
    <mergeCell ref="Q429:R429"/>
    <mergeCell ref="S429:T429"/>
    <mergeCell ref="W428:AA428"/>
    <mergeCell ref="AB428:AC428"/>
    <mergeCell ref="AD428:AF428"/>
    <mergeCell ref="AG428:AH428"/>
    <mergeCell ref="AI428:AJ428"/>
    <mergeCell ref="AK428:AN42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E65"/>
  <sheetViews>
    <sheetView topLeftCell="G1" workbookViewId="0">
      <selection activeCell="W63" sqref="W63:W64"/>
    </sheetView>
  </sheetViews>
  <sheetFormatPr baseColWidth="10" defaultRowHeight="15" x14ac:dyDescent="0.25"/>
  <cols>
    <col min="1" max="1" width="6.42578125" customWidth="1"/>
    <col min="2" max="4" width="5.85546875" customWidth="1"/>
    <col min="5" max="7" width="8.42578125" customWidth="1"/>
    <col min="8" max="16" width="5.85546875" customWidth="1"/>
    <col min="17" max="18" width="5.85546875" style="63" customWidth="1"/>
    <col min="19" max="22" width="5.85546875" customWidth="1"/>
    <col min="23" max="23" width="9.7109375" customWidth="1"/>
    <col min="24" max="54" width="5.85546875" customWidth="1"/>
    <col min="55" max="55" width="5.85546875" style="1" customWidth="1"/>
    <col min="56" max="84" width="5.85546875" customWidth="1"/>
  </cols>
  <sheetData>
    <row r="2" spans="2:83" x14ac:dyDescent="0.25">
      <c r="B2" s="93"/>
      <c r="C2" s="94"/>
      <c r="D2" s="94"/>
      <c r="E2" s="94"/>
      <c r="F2" s="95"/>
      <c r="G2" s="99" t="s">
        <v>0</v>
      </c>
      <c r="H2" s="99"/>
      <c r="I2" s="99"/>
      <c r="J2" s="99"/>
      <c r="K2" s="99"/>
      <c r="L2" s="99"/>
      <c r="M2" s="99"/>
      <c r="N2" s="99"/>
      <c r="O2" s="99"/>
      <c r="P2" s="113"/>
      <c r="Q2" s="114"/>
      <c r="R2" s="115"/>
      <c r="T2" s="93"/>
      <c r="U2" s="94"/>
      <c r="V2" s="94"/>
      <c r="W2" s="94"/>
      <c r="X2" s="95"/>
      <c r="Y2" s="99" t="s">
        <v>0</v>
      </c>
      <c r="Z2" s="99"/>
      <c r="AA2" s="99"/>
      <c r="AB2" s="99"/>
      <c r="AC2" s="99"/>
      <c r="AD2" s="99"/>
      <c r="AE2" s="99"/>
      <c r="AF2" s="99"/>
      <c r="AG2" s="99"/>
      <c r="AH2" s="113"/>
      <c r="AI2" s="114"/>
      <c r="AJ2" s="115"/>
    </row>
    <row r="3" spans="2:83" x14ac:dyDescent="0.25">
      <c r="B3" s="96"/>
      <c r="C3" s="97"/>
      <c r="D3" s="97"/>
      <c r="E3" s="97"/>
      <c r="F3" s="98"/>
      <c r="G3" s="99"/>
      <c r="H3" s="99"/>
      <c r="I3" s="99"/>
      <c r="J3" s="99"/>
      <c r="K3" s="99"/>
      <c r="L3" s="99"/>
      <c r="M3" s="99"/>
      <c r="N3" s="99"/>
      <c r="O3" s="99"/>
      <c r="P3" s="113"/>
      <c r="Q3" s="114"/>
      <c r="R3" s="115"/>
      <c r="T3" s="96"/>
      <c r="U3" s="97"/>
      <c r="V3" s="97"/>
      <c r="W3" s="97"/>
      <c r="X3" s="98"/>
      <c r="Y3" s="99"/>
      <c r="Z3" s="99"/>
      <c r="AA3" s="99"/>
      <c r="AB3" s="99"/>
      <c r="AC3" s="99"/>
      <c r="AD3" s="99"/>
      <c r="AE3" s="99"/>
      <c r="AF3" s="99"/>
      <c r="AG3" s="99"/>
      <c r="AH3" s="113"/>
      <c r="AI3" s="114"/>
      <c r="AJ3" s="115"/>
    </row>
    <row r="4" spans="2:83" x14ac:dyDescent="0.25">
      <c r="B4" s="96"/>
      <c r="C4" s="97"/>
      <c r="D4" s="97"/>
      <c r="E4" s="97"/>
      <c r="F4" s="98"/>
      <c r="G4" s="92" t="s">
        <v>66</v>
      </c>
      <c r="H4" s="92"/>
      <c r="I4" s="92"/>
      <c r="J4" s="92"/>
      <c r="K4" s="92"/>
      <c r="L4" s="92"/>
      <c r="M4" s="92"/>
      <c r="N4" s="92"/>
      <c r="O4" s="92"/>
      <c r="P4" s="113" t="s">
        <v>34</v>
      </c>
      <c r="Q4" s="114"/>
      <c r="R4" s="115"/>
      <c r="T4" s="96"/>
      <c r="U4" s="97"/>
      <c r="V4" s="97"/>
      <c r="W4" s="97"/>
      <c r="X4" s="98"/>
      <c r="Y4" s="92" t="s">
        <v>66</v>
      </c>
      <c r="Z4" s="92"/>
      <c r="AA4" s="92"/>
      <c r="AB4" s="92"/>
      <c r="AC4" s="92"/>
      <c r="AD4" s="92"/>
      <c r="AE4" s="92"/>
      <c r="AF4" s="92"/>
      <c r="AG4" s="92"/>
      <c r="AH4" s="113" t="s">
        <v>67</v>
      </c>
      <c r="AI4" s="114"/>
      <c r="AJ4" s="115"/>
    </row>
    <row r="5" spans="2:83" x14ac:dyDescent="0.25">
      <c r="B5" s="96"/>
      <c r="C5" s="97"/>
      <c r="D5" s="97"/>
      <c r="E5" s="97"/>
      <c r="F5" s="98"/>
      <c r="G5" s="92"/>
      <c r="H5" s="92"/>
      <c r="I5" s="92"/>
      <c r="J5" s="92"/>
      <c r="K5" s="92"/>
      <c r="L5" s="92"/>
      <c r="M5" s="92"/>
      <c r="N5" s="92"/>
      <c r="O5" s="92"/>
      <c r="P5" s="116"/>
      <c r="Q5" s="117"/>
      <c r="R5" s="118"/>
      <c r="T5" s="96"/>
      <c r="U5" s="97"/>
      <c r="V5" s="97"/>
      <c r="W5" s="97"/>
      <c r="X5" s="98"/>
      <c r="Y5" s="92"/>
      <c r="Z5" s="92"/>
      <c r="AA5" s="92"/>
      <c r="AB5" s="92"/>
      <c r="AC5" s="92"/>
      <c r="AD5" s="92"/>
      <c r="AE5" s="92"/>
      <c r="AF5" s="92"/>
      <c r="AG5" s="92"/>
      <c r="AH5" s="116"/>
      <c r="AI5" s="117"/>
      <c r="AJ5" s="118"/>
    </row>
    <row r="6" spans="2:83" x14ac:dyDescent="0.25">
      <c r="B6" s="119" t="s">
        <v>4</v>
      </c>
      <c r="C6" s="120"/>
      <c r="D6" s="121"/>
      <c r="E6" s="90" t="s">
        <v>5</v>
      </c>
      <c r="F6" s="90"/>
      <c r="G6" s="90"/>
      <c r="H6" s="125" t="s">
        <v>6</v>
      </c>
      <c r="I6" s="126"/>
      <c r="J6" s="129" t="s">
        <v>7</v>
      </c>
      <c r="K6" s="126"/>
      <c r="L6" s="129" t="s">
        <v>8</v>
      </c>
      <c r="M6" s="126"/>
      <c r="N6" s="131" t="s">
        <v>68</v>
      </c>
      <c r="O6" s="129" t="s">
        <v>69</v>
      </c>
      <c r="P6" s="126"/>
      <c r="Q6" s="139" t="s">
        <v>70</v>
      </c>
      <c r="R6" s="140"/>
      <c r="T6" s="119" t="s">
        <v>4</v>
      </c>
      <c r="U6" s="120"/>
      <c r="V6" s="121"/>
      <c r="W6" s="90" t="s">
        <v>5</v>
      </c>
      <c r="X6" s="90"/>
      <c r="Y6" s="90"/>
      <c r="Z6" s="125" t="s">
        <v>6</v>
      </c>
      <c r="AA6" s="126"/>
      <c r="AB6" s="129" t="s">
        <v>7</v>
      </c>
      <c r="AC6" s="126"/>
      <c r="AD6" s="129" t="s">
        <v>8</v>
      </c>
      <c r="AE6" s="126"/>
      <c r="AF6" s="131" t="s">
        <v>68</v>
      </c>
      <c r="AG6" s="129" t="s">
        <v>69</v>
      </c>
      <c r="AH6" s="126"/>
      <c r="AI6" s="129" t="s">
        <v>71</v>
      </c>
      <c r="AJ6" s="126"/>
    </row>
    <row r="7" spans="2:83" x14ac:dyDescent="0.25">
      <c r="B7" s="122"/>
      <c r="C7" s="123"/>
      <c r="D7" s="124"/>
      <c r="E7" s="90"/>
      <c r="F7" s="90"/>
      <c r="G7" s="90"/>
      <c r="H7" s="127"/>
      <c r="I7" s="128"/>
      <c r="J7" s="130"/>
      <c r="K7" s="128"/>
      <c r="L7" s="130"/>
      <c r="M7" s="128"/>
      <c r="N7" s="132"/>
      <c r="O7" s="130"/>
      <c r="P7" s="128"/>
      <c r="Q7" s="141"/>
      <c r="R7" s="142"/>
      <c r="T7" s="122"/>
      <c r="U7" s="123"/>
      <c r="V7" s="124"/>
      <c r="W7" s="90"/>
      <c r="X7" s="90"/>
      <c r="Y7" s="90"/>
      <c r="Z7" s="127"/>
      <c r="AA7" s="128"/>
      <c r="AB7" s="130"/>
      <c r="AC7" s="128"/>
      <c r="AD7" s="130"/>
      <c r="AE7" s="128"/>
      <c r="AF7" s="132"/>
      <c r="AG7" s="130"/>
      <c r="AH7" s="128"/>
      <c r="AI7" s="130"/>
      <c r="AJ7" s="128"/>
    </row>
    <row r="8" spans="2:83" x14ac:dyDescent="0.25">
      <c r="B8" s="133" t="s">
        <v>10</v>
      </c>
      <c r="C8" s="134"/>
      <c r="D8" s="135"/>
      <c r="E8" s="79" t="s">
        <v>11</v>
      </c>
      <c r="F8" s="136"/>
      <c r="G8" s="136"/>
      <c r="H8" s="73">
        <v>2.42</v>
      </c>
      <c r="I8" s="73"/>
      <c r="J8" s="102">
        <v>2.4</v>
      </c>
      <c r="K8" s="103"/>
      <c r="L8" s="74" t="s">
        <v>72</v>
      </c>
      <c r="M8" s="74"/>
      <c r="N8" s="62"/>
      <c r="O8" s="137" t="s">
        <v>13</v>
      </c>
      <c r="P8" s="138"/>
      <c r="Q8" s="143">
        <v>32</v>
      </c>
      <c r="R8" s="144"/>
      <c r="T8" s="133" t="s">
        <v>10</v>
      </c>
      <c r="U8" s="134"/>
      <c r="V8" s="135"/>
      <c r="W8" s="79" t="s">
        <v>11</v>
      </c>
      <c r="X8" s="136"/>
      <c r="Y8" s="136"/>
      <c r="Z8" s="73">
        <v>2.42</v>
      </c>
      <c r="AA8" s="73"/>
      <c r="AB8" s="102">
        <v>2.4</v>
      </c>
      <c r="AC8" s="103"/>
      <c r="AD8" s="74" t="s">
        <v>72</v>
      </c>
      <c r="AE8" s="74"/>
      <c r="AF8" s="62"/>
      <c r="AG8" s="137" t="s">
        <v>46</v>
      </c>
      <c r="AH8" s="138"/>
      <c r="AI8" s="143">
        <v>30</v>
      </c>
      <c r="AJ8" s="144"/>
    </row>
    <row r="9" spans="2:83" x14ac:dyDescent="0.25">
      <c r="B9" s="76" t="s">
        <v>10</v>
      </c>
      <c r="C9" s="77"/>
      <c r="D9" s="78"/>
      <c r="E9" s="79" t="s">
        <v>11</v>
      </c>
      <c r="F9" s="136"/>
      <c r="G9" s="136"/>
      <c r="H9" s="73">
        <v>2.42</v>
      </c>
      <c r="I9" s="73"/>
      <c r="J9" s="102">
        <v>2</v>
      </c>
      <c r="K9" s="103"/>
      <c r="L9" s="74" t="s">
        <v>72</v>
      </c>
      <c r="M9" s="74"/>
      <c r="N9" s="62"/>
      <c r="O9" s="137" t="s">
        <v>13</v>
      </c>
      <c r="P9" s="138"/>
      <c r="Q9" s="143">
        <v>25</v>
      </c>
      <c r="R9" s="144"/>
      <c r="T9" s="76" t="s">
        <v>10</v>
      </c>
      <c r="U9" s="77"/>
      <c r="V9" s="78"/>
      <c r="W9" s="79" t="s">
        <v>11</v>
      </c>
      <c r="X9" s="136"/>
      <c r="Y9" s="136"/>
      <c r="Z9" s="73">
        <v>2.42</v>
      </c>
      <c r="AA9" s="73"/>
      <c r="AB9" s="102">
        <v>2</v>
      </c>
      <c r="AC9" s="103"/>
      <c r="AD9" s="74" t="s">
        <v>72</v>
      </c>
      <c r="AE9" s="74"/>
      <c r="AF9" s="62"/>
      <c r="AG9" s="137" t="s">
        <v>46</v>
      </c>
      <c r="AH9" s="138"/>
      <c r="AI9" s="143">
        <v>40</v>
      </c>
      <c r="AJ9" s="144"/>
    </row>
    <row r="10" spans="2:83" x14ac:dyDescent="0.25">
      <c r="B10" s="76" t="s">
        <v>14</v>
      </c>
      <c r="C10" s="77"/>
      <c r="D10" s="78"/>
      <c r="E10" s="79" t="s">
        <v>11</v>
      </c>
      <c r="F10" s="136"/>
      <c r="G10" s="136"/>
      <c r="H10" s="73">
        <v>3.1579999999999999</v>
      </c>
      <c r="I10" s="73"/>
      <c r="J10" s="102">
        <v>3</v>
      </c>
      <c r="K10" s="103"/>
      <c r="L10" s="74" t="s">
        <v>72</v>
      </c>
      <c r="M10" s="74"/>
      <c r="N10" s="62"/>
      <c r="O10" s="137" t="s">
        <v>13</v>
      </c>
      <c r="P10" s="138"/>
      <c r="Q10" s="143">
        <v>39</v>
      </c>
      <c r="R10" s="144"/>
      <c r="T10" s="76" t="s">
        <v>14</v>
      </c>
      <c r="U10" s="77"/>
      <c r="V10" s="78"/>
      <c r="W10" s="79" t="s">
        <v>11</v>
      </c>
      <c r="X10" s="136"/>
      <c r="Y10" s="136"/>
      <c r="Z10" s="73">
        <v>3.1579999999999999</v>
      </c>
      <c r="AA10" s="73"/>
      <c r="AB10" s="102">
        <v>3</v>
      </c>
      <c r="AC10" s="103"/>
      <c r="AD10" s="74" t="s">
        <v>73</v>
      </c>
      <c r="AE10" s="74"/>
      <c r="AF10" s="62"/>
      <c r="AG10" s="137" t="s">
        <v>44</v>
      </c>
      <c r="AH10" s="138"/>
      <c r="AI10" s="143">
        <v>45</v>
      </c>
      <c r="AJ10" s="144"/>
    </row>
    <row r="11" spans="2:83" x14ac:dyDescent="0.25">
      <c r="B11" s="76" t="s">
        <v>14</v>
      </c>
      <c r="C11" s="77"/>
      <c r="D11" s="78"/>
      <c r="E11" s="145" t="s">
        <v>15</v>
      </c>
      <c r="F11" s="146"/>
      <c r="G11" s="146"/>
      <c r="H11" s="73">
        <v>3.1579999999999999</v>
      </c>
      <c r="I11" s="73"/>
      <c r="J11" s="102">
        <v>2.6</v>
      </c>
      <c r="K11" s="103"/>
      <c r="L11" s="74" t="s">
        <v>72</v>
      </c>
      <c r="M11" s="74"/>
      <c r="N11" s="62"/>
      <c r="O11" s="137" t="s">
        <v>13</v>
      </c>
      <c r="P11" s="138"/>
      <c r="Q11" s="143">
        <v>32</v>
      </c>
      <c r="R11" s="144"/>
      <c r="T11" s="76" t="s">
        <v>14</v>
      </c>
      <c r="U11" s="77"/>
      <c r="V11" s="78"/>
      <c r="W11" s="145" t="s">
        <v>15</v>
      </c>
      <c r="X11" s="146"/>
      <c r="Y11" s="146"/>
      <c r="Z11" s="73">
        <v>3.1579999999999999</v>
      </c>
      <c r="AA11" s="73"/>
      <c r="AB11" s="102">
        <v>2.6</v>
      </c>
      <c r="AC11" s="103"/>
      <c r="AD11" s="74" t="s">
        <v>73</v>
      </c>
      <c r="AE11" s="74"/>
      <c r="AF11" s="62"/>
      <c r="AG11" s="137" t="s">
        <v>44</v>
      </c>
      <c r="AH11" s="138"/>
      <c r="AI11" s="143">
        <v>39</v>
      </c>
      <c r="AJ11" s="144"/>
    </row>
    <row r="12" spans="2:83" ht="15.75" thickBot="1" x14ac:dyDescent="0.3">
      <c r="B12" s="76" t="s">
        <v>14</v>
      </c>
      <c r="C12" s="77"/>
      <c r="D12" s="78"/>
      <c r="E12" s="79" t="s">
        <v>15</v>
      </c>
      <c r="F12" s="136"/>
      <c r="G12" s="136"/>
      <c r="H12" s="73">
        <v>3.1579999999999999</v>
      </c>
      <c r="I12" s="73"/>
      <c r="J12" s="102">
        <v>2.2999999999999998</v>
      </c>
      <c r="K12" s="103"/>
      <c r="L12" s="74" t="s">
        <v>72</v>
      </c>
      <c r="M12" s="74"/>
      <c r="N12" s="62"/>
      <c r="O12" s="137" t="s">
        <v>13</v>
      </c>
      <c r="P12" s="138"/>
      <c r="Q12" s="143">
        <v>30</v>
      </c>
      <c r="R12" s="144"/>
      <c r="T12" s="76" t="s">
        <v>14</v>
      </c>
      <c r="U12" s="77"/>
      <c r="V12" s="78"/>
      <c r="W12" s="79" t="s">
        <v>15</v>
      </c>
      <c r="X12" s="136"/>
      <c r="Y12" s="136"/>
      <c r="Z12" s="73">
        <v>3.1579999999999999</v>
      </c>
      <c r="AA12" s="73"/>
      <c r="AB12" s="102">
        <v>2.2999999999999998</v>
      </c>
      <c r="AC12" s="103"/>
      <c r="AD12" s="74" t="s">
        <v>73</v>
      </c>
      <c r="AE12" s="74"/>
      <c r="AF12" s="62"/>
      <c r="AG12" s="137" t="s">
        <v>46</v>
      </c>
      <c r="AH12" s="138"/>
      <c r="AI12" s="143">
        <v>42</v>
      </c>
      <c r="AJ12" s="144"/>
      <c r="BC12"/>
      <c r="CC12" s="1"/>
    </row>
    <row r="13" spans="2:83" x14ac:dyDescent="0.25">
      <c r="B13" s="133" t="s">
        <v>17</v>
      </c>
      <c r="C13" s="134"/>
      <c r="D13" s="135"/>
      <c r="E13" s="79" t="s">
        <v>15</v>
      </c>
      <c r="F13" s="136"/>
      <c r="G13" s="136"/>
      <c r="H13" s="73">
        <v>4.782</v>
      </c>
      <c r="I13" s="73"/>
      <c r="J13" s="102">
        <v>4.2</v>
      </c>
      <c r="K13" s="103"/>
      <c r="L13" s="74" t="s">
        <v>72</v>
      </c>
      <c r="M13" s="74"/>
      <c r="N13" s="62"/>
      <c r="O13" s="137" t="s">
        <v>13</v>
      </c>
      <c r="P13" s="138"/>
      <c r="Q13" s="143">
        <v>40</v>
      </c>
      <c r="R13" s="144"/>
      <c r="T13" s="133" t="s">
        <v>17</v>
      </c>
      <c r="U13" s="134"/>
      <c r="V13" s="135"/>
      <c r="W13" s="79" t="s">
        <v>15</v>
      </c>
      <c r="X13" s="136"/>
      <c r="Y13" s="136"/>
      <c r="Z13" s="73">
        <v>4.782</v>
      </c>
      <c r="AA13" s="73"/>
      <c r="AB13" s="102">
        <v>4.2</v>
      </c>
      <c r="AC13" s="103"/>
      <c r="AD13" s="74" t="s">
        <v>73</v>
      </c>
      <c r="AE13" s="74"/>
      <c r="AF13" s="62"/>
      <c r="AG13" s="137" t="s">
        <v>46</v>
      </c>
      <c r="AH13" s="138"/>
      <c r="AI13" s="143">
        <v>48</v>
      </c>
      <c r="AJ13" s="144"/>
      <c r="AX13" s="3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5"/>
    </row>
    <row r="14" spans="2:83" x14ac:dyDescent="0.25">
      <c r="B14" s="76" t="s">
        <v>17</v>
      </c>
      <c r="C14" s="77"/>
      <c r="D14" s="78"/>
      <c r="E14" s="79" t="s">
        <v>15</v>
      </c>
      <c r="F14" s="136"/>
      <c r="G14" s="136"/>
      <c r="H14" s="73">
        <v>4.782</v>
      </c>
      <c r="I14" s="73"/>
      <c r="J14" s="102">
        <v>4.5640000000000001</v>
      </c>
      <c r="K14" s="103"/>
      <c r="L14" s="74" t="s">
        <v>73</v>
      </c>
      <c r="M14" s="74"/>
      <c r="N14" s="62"/>
      <c r="O14" s="137" t="s">
        <v>13</v>
      </c>
      <c r="P14" s="138"/>
      <c r="Q14" s="143">
        <v>45</v>
      </c>
      <c r="R14" s="144"/>
      <c r="T14" s="76" t="s">
        <v>17</v>
      </c>
      <c r="U14" s="77"/>
      <c r="V14" s="78"/>
      <c r="W14" s="79" t="s">
        <v>15</v>
      </c>
      <c r="X14" s="136"/>
      <c r="Y14" s="136"/>
      <c r="Z14" s="73">
        <v>4.782</v>
      </c>
      <c r="AA14" s="73"/>
      <c r="AB14" s="102">
        <v>4.5640000000000001</v>
      </c>
      <c r="AC14" s="103"/>
      <c r="AD14" s="74" t="s">
        <v>74</v>
      </c>
      <c r="AE14" s="74"/>
      <c r="AF14" s="62"/>
      <c r="AG14" s="137" t="s">
        <v>46</v>
      </c>
      <c r="AH14" s="138"/>
      <c r="AI14" s="143">
        <v>55</v>
      </c>
      <c r="AJ14" s="144"/>
      <c r="AX14" s="7"/>
      <c r="AY14" s="1"/>
      <c r="AZ14" s="1"/>
      <c r="BA14" s="1"/>
      <c r="BB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8"/>
    </row>
    <row r="15" spans="2:83" x14ac:dyDescent="0.25">
      <c r="B15" s="76" t="s">
        <v>17</v>
      </c>
      <c r="C15" s="77"/>
      <c r="D15" s="78"/>
      <c r="E15" s="145" t="s">
        <v>15</v>
      </c>
      <c r="F15" s="146"/>
      <c r="G15" s="146"/>
      <c r="H15" s="73">
        <v>4.782</v>
      </c>
      <c r="I15" s="73"/>
      <c r="J15" s="102">
        <v>3.67</v>
      </c>
      <c r="K15" s="103"/>
      <c r="L15" s="74" t="s">
        <v>73</v>
      </c>
      <c r="M15" s="74"/>
      <c r="N15" s="62"/>
      <c r="O15" s="137" t="s">
        <v>13</v>
      </c>
      <c r="P15" s="138"/>
      <c r="Q15" s="143">
        <v>39</v>
      </c>
      <c r="R15" s="144"/>
      <c r="T15" s="76" t="s">
        <v>17</v>
      </c>
      <c r="U15" s="77"/>
      <c r="V15" s="78"/>
      <c r="W15" s="145" t="s">
        <v>15</v>
      </c>
      <c r="X15" s="146"/>
      <c r="Y15" s="146"/>
      <c r="Z15" s="73">
        <v>4.782</v>
      </c>
      <c r="AA15" s="73"/>
      <c r="AB15" s="102">
        <v>3.67</v>
      </c>
      <c r="AC15" s="103"/>
      <c r="AD15" s="74" t="s">
        <v>74</v>
      </c>
      <c r="AE15" s="74"/>
      <c r="AF15" s="62"/>
      <c r="AG15" s="137" t="s">
        <v>46</v>
      </c>
      <c r="AH15" s="138"/>
      <c r="AI15" s="143">
        <v>60</v>
      </c>
      <c r="AJ15" s="144"/>
      <c r="AX15" s="7"/>
      <c r="AY15" s="1"/>
      <c r="AZ15" s="1"/>
      <c r="BA15" s="1"/>
      <c r="BB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8"/>
    </row>
    <row r="16" spans="2:83" x14ac:dyDescent="0.25">
      <c r="B16" s="76" t="s">
        <v>17</v>
      </c>
      <c r="C16" s="77"/>
      <c r="D16" s="78"/>
      <c r="E16" s="79" t="s">
        <v>15</v>
      </c>
      <c r="F16" s="136"/>
      <c r="G16" s="136"/>
      <c r="H16" s="73">
        <v>4.782</v>
      </c>
      <c r="I16" s="73"/>
      <c r="J16" s="102">
        <v>4.1029999999999998</v>
      </c>
      <c r="K16" s="103"/>
      <c r="L16" s="74" t="s">
        <v>73</v>
      </c>
      <c r="M16" s="74"/>
      <c r="N16" s="62"/>
      <c r="O16" s="137" t="s">
        <v>13</v>
      </c>
      <c r="P16" s="138"/>
      <c r="Q16" s="143">
        <v>42</v>
      </c>
      <c r="R16" s="144"/>
      <c r="T16" s="76" t="s">
        <v>17</v>
      </c>
      <c r="U16" s="77"/>
      <c r="V16" s="78"/>
      <c r="W16" s="79" t="s">
        <v>15</v>
      </c>
      <c r="X16" s="136"/>
      <c r="Y16" s="136"/>
      <c r="Z16" s="73">
        <v>4.782</v>
      </c>
      <c r="AA16" s="73"/>
      <c r="AB16" s="102">
        <v>4.1029999999999998</v>
      </c>
      <c r="AC16" s="103"/>
      <c r="AD16" s="74" t="s">
        <v>74</v>
      </c>
      <c r="AE16" s="74"/>
      <c r="AF16" s="62"/>
      <c r="AG16" s="137" t="s">
        <v>44</v>
      </c>
      <c r="AH16" s="138"/>
      <c r="AI16" s="143">
        <v>60</v>
      </c>
      <c r="AJ16" s="144"/>
      <c r="AX16" s="7"/>
      <c r="AY16" s="1"/>
      <c r="AZ16" s="1"/>
      <c r="BA16" s="1"/>
      <c r="BB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8"/>
    </row>
    <row r="17" spans="2:83" ht="15.75" thickBot="1" x14ac:dyDescent="0.3">
      <c r="B17" s="76" t="s">
        <v>18</v>
      </c>
      <c r="C17" s="77"/>
      <c r="D17" s="78"/>
      <c r="E17" s="79" t="s">
        <v>15</v>
      </c>
      <c r="F17" s="136"/>
      <c r="G17" s="136"/>
      <c r="H17" s="73">
        <v>5.6870000000000003</v>
      </c>
      <c r="I17" s="73"/>
      <c r="J17" s="102">
        <v>5.5</v>
      </c>
      <c r="K17" s="103"/>
      <c r="L17" s="74" t="s">
        <v>73</v>
      </c>
      <c r="M17" s="74"/>
      <c r="N17" s="62"/>
      <c r="O17" s="137" t="s">
        <v>13</v>
      </c>
      <c r="P17" s="138"/>
      <c r="Q17" s="143">
        <v>48</v>
      </c>
      <c r="R17" s="144"/>
      <c r="T17" s="76" t="s">
        <v>18</v>
      </c>
      <c r="U17" s="77"/>
      <c r="V17" s="78"/>
      <c r="W17" s="79" t="s">
        <v>15</v>
      </c>
      <c r="X17" s="136"/>
      <c r="Y17" s="136"/>
      <c r="Z17" s="73">
        <v>5.6870000000000003</v>
      </c>
      <c r="AA17" s="73"/>
      <c r="AB17" s="102">
        <v>5.5</v>
      </c>
      <c r="AC17" s="103"/>
      <c r="AD17" s="74" t="s">
        <v>74</v>
      </c>
      <c r="AE17" s="74"/>
      <c r="AF17" s="62"/>
      <c r="AG17" s="137" t="s">
        <v>44</v>
      </c>
      <c r="AH17" s="138"/>
      <c r="AI17" s="143">
        <v>79</v>
      </c>
      <c r="AJ17" s="144"/>
      <c r="AX17" s="7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29"/>
      <c r="CD17" s="1"/>
      <c r="CE17" s="8"/>
    </row>
    <row r="18" spans="2:83" x14ac:dyDescent="0.25">
      <c r="B18" s="133" t="s">
        <v>20</v>
      </c>
      <c r="C18" s="134"/>
      <c r="D18" s="135"/>
      <c r="E18" s="79" t="s">
        <v>15</v>
      </c>
      <c r="F18" s="136"/>
      <c r="G18" s="136"/>
      <c r="H18" s="73">
        <v>6.3170000000000002</v>
      </c>
      <c r="I18" s="73"/>
      <c r="J18" s="102">
        <v>6</v>
      </c>
      <c r="K18" s="103"/>
      <c r="L18" s="74" t="s">
        <v>73</v>
      </c>
      <c r="M18" s="74"/>
      <c r="N18" s="62"/>
      <c r="O18" s="137" t="s">
        <v>13</v>
      </c>
      <c r="P18" s="138"/>
      <c r="Q18" s="143">
        <v>50</v>
      </c>
      <c r="R18" s="144"/>
      <c r="T18" s="133" t="s">
        <v>20</v>
      </c>
      <c r="U18" s="134"/>
      <c r="V18" s="135"/>
      <c r="W18" s="79" t="s">
        <v>15</v>
      </c>
      <c r="X18" s="136"/>
      <c r="Y18" s="136"/>
      <c r="Z18" s="73">
        <v>6.3170000000000002</v>
      </c>
      <c r="AA18" s="73"/>
      <c r="AB18" s="102">
        <v>6</v>
      </c>
      <c r="AC18" s="103"/>
      <c r="AD18" s="74" t="s">
        <v>72</v>
      </c>
      <c r="AE18" s="74"/>
      <c r="AF18" s="62"/>
      <c r="AG18" s="137" t="s">
        <v>75</v>
      </c>
      <c r="AH18" s="138"/>
      <c r="AI18" s="143">
        <v>84</v>
      </c>
      <c r="AJ18" s="144"/>
      <c r="AX18" s="7"/>
      <c r="AY18" s="11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8"/>
      <c r="CD18" s="1"/>
      <c r="CE18" s="8"/>
    </row>
    <row r="19" spans="2:83" x14ac:dyDescent="0.25">
      <c r="B19" s="76" t="s">
        <v>21</v>
      </c>
      <c r="C19" s="77"/>
      <c r="D19" s="78"/>
      <c r="E19" s="145" t="s">
        <v>15</v>
      </c>
      <c r="F19" s="146"/>
      <c r="G19" s="146"/>
      <c r="H19" s="73">
        <v>6.9809999999999999</v>
      </c>
      <c r="I19" s="73"/>
      <c r="J19" s="102">
        <v>6.5</v>
      </c>
      <c r="K19" s="103"/>
      <c r="L19" s="74" t="s">
        <v>73</v>
      </c>
      <c r="M19" s="74"/>
      <c r="N19" s="62"/>
      <c r="O19" s="137" t="s">
        <v>13</v>
      </c>
      <c r="P19" s="138"/>
      <c r="Q19" s="143">
        <v>55</v>
      </c>
      <c r="R19" s="144"/>
      <c r="T19" s="76" t="s">
        <v>21</v>
      </c>
      <c r="U19" s="77"/>
      <c r="V19" s="78"/>
      <c r="W19" s="145" t="s">
        <v>15</v>
      </c>
      <c r="X19" s="146"/>
      <c r="Y19" s="146"/>
      <c r="Z19" s="73">
        <v>6.9809999999999999</v>
      </c>
      <c r="AA19" s="73"/>
      <c r="AB19" s="102">
        <v>6.5</v>
      </c>
      <c r="AC19" s="103"/>
      <c r="AD19" s="74" t="s">
        <v>72</v>
      </c>
      <c r="AE19" s="74"/>
      <c r="AF19" s="62"/>
      <c r="AG19" s="137" t="s">
        <v>44</v>
      </c>
      <c r="AH19" s="138"/>
      <c r="AI19" s="143">
        <v>40</v>
      </c>
      <c r="AJ19" s="144"/>
      <c r="AX19" s="7"/>
      <c r="AY19" s="7"/>
      <c r="AZ19" s="12"/>
      <c r="BA19" s="1"/>
      <c r="BB19" s="12"/>
      <c r="BC19" s="12"/>
      <c r="BD19" s="1"/>
      <c r="BE19" s="12"/>
      <c r="BF19" s="30"/>
      <c r="BG19" s="1"/>
      <c r="BH19" s="12"/>
      <c r="BI19" s="12"/>
      <c r="BJ19" s="1"/>
      <c r="BK19" s="12"/>
      <c r="BL19" s="12"/>
      <c r="BM19" s="1"/>
      <c r="BN19" s="1"/>
      <c r="BO19" s="1"/>
      <c r="BP19" s="12"/>
      <c r="BQ19" s="12"/>
      <c r="BR19" s="1"/>
      <c r="BS19" s="12"/>
      <c r="BT19" s="12"/>
      <c r="BU19" s="1"/>
      <c r="BV19" s="12"/>
      <c r="BW19" s="12"/>
      <c r="BX19" s="1"/>
      <c r="BY19" s="12"/>
      <c r="BZ19" s="12"/>
      <c r="CA19" s="1"/>
      <c r="CB19" s="12"/>
      <c r="CC19" s="8"/>
      <c r="CD19" s="1"/>
      <c r="CE19" s="8"/>
    </row>
    <row r="20" spans="2:83" x14ac:dyDescent="0.25">
      <c r="B20" s="76" t="s">
        <v>22</v>
      </c>
      <c r="C20" s="77"/>
      <c r="D20" s="78"/>
      <c r="E20" s="79" t="s">
        <v>23</v>
      </c>
      <c r="F20" s="136"/>
      <c r="G20" s="136"/>
      <c r="H20" s="73">
        <v>7.1449999999999996</v>
      </c>
      <c r="I20" s="73"/>
      <c r="J20" s="102">
        <v>7</v>
      </c>
      <c r="K20" s="103"/>
      <c r="L20" s="74" t="s">
        <v>74</v>
      </c>
      <c r="M20" s="74"/>
      <c r="N20" s="62"/>
      <c r="O20" s="137" t="s">
        <v>13</v>
      </c>
      <c r="P20" s="138"/>
      <c r="Q20" s="143">
        <v>60</v>
      </c>
      <c r="R20" s="144"/>
      <c r="T20" s="76" t="s">
        <v>22</v>
      </c>
      <c r="U20" s="77"/>
      <c r="V20" s="78"/>
      <c r="W20" s="79" t="s">
        <v>23</v>
      </c>
      <c r="X20" s="136"/>
      <c r="Y20" s="136"/>
      <c r="Z20" s="73">
        <v>7.1449999999999996</v>
      </c>
      <c r="AA20" s="73"/>
      <c r="AB20" s="102">
        <v>7</v>
      </c>
      <c r="AC20" s="103"/>
      <c r="AD20" s="74" t="s">
        <v>72</v>
      </c>
      <c r="AE20" s="74"/>
      <c r="AF20" s="62"/>
      <c r="AG20" s="137" t="s">
        <v>46</v>
      </c>
      <c r="AH20" s="138"/>
      <c r="AI20" s="143">
        <v>45</v>
      </c>
      <c r="AJ20" s="144"/>
      <c r="AX20" s="7"/>
      <c r="AY20" s="7"/>
      <c r="AZ20" s="12"/>
      <c r="BA20" s="1"/>
      <c r="BB20" s="12"/>
      <c r="BC20" s="12"/>
      <c r="BD20" s="1"/>
      <c r="BE20" s="31"/>
      <c r="BF20" s="32"/>
      <c r="BG20" s="1"/>
      <c r="BH20" s="12"/>
      <c r="BI20" s="12"/>
      <c r="BJ20" s="1"/>
      <c r="BK20" s="12"/>
      <c r="BL20" s="12"/>
      <c r="BM20" s="1"/>
      <c r="BN20" s="1"/>
      <c r="BO20" s="1"/>
      <c r="BP20" s="12"/>
      <c r="BQ20" s="12"/>
      <c r="BR20" s="1"/>
      <c r="BS20" s="12"/>
      <c r="BT20" s="12"/>
      <c r="BU20" s="1"/>
      <c r="BV20" s="12"/>
      <c r="BW20" s="12"/>
      <c r="BX20" s="1"/>
      <c r="BY20" s="12"/>
      <c r="BZ20" s="12"/>
      <c r="CA20" s="1"/>
      <c r="CB20" s="12"/>
      <c r="CC20" s="8"/>
      <c r="CD20" s="1"/>
      <c r="CE20" s="8"/>
    </row>
    <row r="21" spans="2:83" x14ac:dyDescent="0.25">
      <c r="B21" s="76" t="s">
        <v>24</v>
      </c>
      <c r="C21" s="77"/>
      <c r="D21" s="78"/>
      <c r="E21" s="79" t="s">
        <v>15</v>
      </c>
      <c r="F21" s="136"/>
      <c r="G21" s="136"/>
      <c r="H21" s="73">
        <v>7.25</v>
      </c>
      <c r="I21" s="73"/>
      <c r="J21" s="102">
        <v>7</v>
      </c>
      <c r="K21" s="103"/>
      <c r="L21" s="74" t="s">
        <v>74</v>
      </c>
      <c r="M21" s="74"/>
      <c r="N21" s="62"/>
      <c r="O21" s="137" t="s">
        <v>13</v>
      </c>
      <c r="P21" s="138"/>
      <c r="Q21" s="143">
        <v>60</v>
      </c>
      <c r="R21" s="144"/>
      <c r="T21" s="76" t="s">
        <v>24</v>
      </c>
      <c r="U21" s="77"/>
      <c r="V21" s="78"/>
      <c r="W21" s="79" t="s">
        <v>15</v>
      </c>
      <c r="X21" s="136"/>
      <c r="Y21" s="136"/>
      <c r="Z21" s="73">
        <v>7.25</v>
      </c>
      <c r="AA21" s="73"/>
      <c r="AB21" s="102">
        <v>7</v>
      </c>
      <c r="AC21" s="103"/>
      <c r="AD21" s="74" t="s">
        <v>72</v>
      </c>
      <c r="AE21" s="74"/>
      <c r="AF21" s="62"/>
      <c r="AG21" s="137" t="s">
        <v>46</v>
      </c>
      <c r="AH21" s="138"/>
      <c r="AI21" s="143">
        <v>39</v>
      </c>
      <c r="AJ21" s="144"/>
      <c r="AX21" s="7"/>
      <c r="AY21" s="7"/>
      <c r="AZ21" s="12"/>
      <c r="BA21" s="1"/>
      <c r="BB21" s="12"/>
      <c r="BC21" s="12"/>
      <c r="BD21" s="1"/>
      <c r="BE21" s="31"/>
      <c r="BF21" s="33"/>
      <c r="BG21" s="1"/>
      <c r="BH21" s="12"/>
      <c r="BI21" s="12"/>
      <c r="BJ21" s="1"/>
      <c r="BK21" s="12"/>
      <c r="BL21" s="12"/>
      <c r="BM21" s="1"/>
      <c r="BN21" s="1"/>
      <c r="BO21" s="1"/>
      <c r="BP21" s="12"/>
      <c r="BQ21" s="12"/>
      <c r="BR21" s="1"/>
      <c r="BS21" s="12"/>
      <c r="BT21" s="12"/>
      <c r="BU21" s="1"/>
      <c r="BV21" s="12"/>
      <c r="BW21" s="12"/>
      <c r="BX21" s="1"/>
      <c r="BY21" s="12"/>
      <c r="BZ21" s="12"/>
      <c r="CA21" s="1"/>
      <c r="CB21" s="12"/>
      <c r="CC21" s="8"/>
      <c r="CD21" s="1"/>
      <c r="CE21" s="8"/>
    </row>
    <row r="22" spans="2:83" x14ac:dyDescent="0.25">
      <c r="B22" s="76" t="s">
        <v>25</v>
      </c>
      <c r="C22" s="77"/>
      <c r="D22" s="78"/>
      <c r="E22" s="72" t="s">
        <v>23</v>
      </c>
      <c r="F22" s="72"/>
      <c r="G22" s="72"/>
      <c r="H22" s="73">
        <v>10.15</v>
      </c>
      <c r="I22" s="73"/>
      <c r="J22" s="102">
        <v>9.1999999999999993</v>
      </c>
      <c r="K22" s="103"/>
      <c r="L22" s="74" t="s">
        <v>74</v>
      </c>
      <c r="M22" s="74"/>
      <c r="N22" s="62"/>
      <c r="O22" s="137" t="s">
        <v>46</v>
      </c>
      <c r="P22" s="138"/>
      <c r="Q22" s="143">
        <v>79</v>
      </c>
      <c r="R22" s="144"/>
      <c r="T22" s="76" t="s">
        <v>25</v>
      </c>
      <c r="U22" s="77"/>
      <c r="V22" s="78"/>
      <c r="W22" s="72" t="s">
        <v>23</v>
      </c>
      <c r="X22" s="72"/>
      <c r="Y22" s="72"/>
      <c r="Z22" s="73">
        <v>10.15</v>
      </c>
      <c r="AA22" s="73"/>
      <c r="AB22" s="102">
        <v>9.1999999999999993</v>
      </c>
      <c r="AC22" s="103"/>
      <c r="AD22" s="74" t="s">
        <v>72</v>
      </c>
      <c r="AE22" s="74"/>
      <c r="AF22" s="62"/>
      <c r="AG22" s="137" t="s">
        <v>44</v>
      </c>
      <c r="AH22" s="138"/>
      <c r="AI22" s="143">
        <v>42</v>
      </c>
      <c r="AJ22" s="144"/>
      <c r="AX22" s="7"/>
      <c r="AY22" s="7"/>
      <c r="AZ22" s="12"/>
      <c r="BA22" s="1"/>
      <c r="BB22" s="12"/>
      <c r="BC22" s="12"/>
      <c r="BD22" s="1"/>
      <c r="BE22" s="12"/>
      <c r="BF22" s="24"/>
      <c r="BG22" s="1"/>
      <c r="BH22" s="12"/>
      <c r="BI22" s="12"/>
      <c r="BJ22" s="1"/>
      <c r="BK22" s="12"/>
      <c r="BL22" s="12"/>
      <c r="BM22" s="1"/>
      <c r="BN22" s="1"/>
      <c r="BO22" s="1"/>
      <c r="BP22" s="12"/>
      <c r="BQ22" s="12"/>
      <c r="BR22" s="1"/>
      <c r="BS22" s="12"/>
      <c r="BT22" s="12"/>
      <c r="BU22" s="1"/>
      <c r="BV22" s="12"/>
      <c r="BW22" s="12"/>
      <c r="BX22" s="1"/>
      <c r="BY22" s="12"/>
      <c r="BZ22" s="12"/>
      <c r="CA22" s="1"/>
      <c r="CB22" s="12"/>
      <c r="CC22" s="8"/>
      <c r="CD22" s="1"/>
      <c r="CE22" s="8"/>
    </row>
    <row r="23" spans="2:83" x14ac:dyDescent="0.25">
      <c r="B23" s="133" t="s">
        <v>26</v>
      </c>
      <c r="C23" s="134"/>
      <c r="D23" s="135"/>
      <c r="E23" s="72" t="s">
        <v>23</v>
      </c>
      <c r="F23" s="72"/>
      <c r="G23" s="72"/>
      <c r="H23" s="73">
        <v>10.205</v>
      </c>
      <c r="I23" s="73"/>
      <c r="J23" s="102">
        <v>10</v>
      </c>
      <c r="K23" s="103"/>
      <c r="L23" s="74" t="s">
        <v>74</v>
      </c>
      <c r="M23" s="74"/>
      <c r="N23" s="62"/>
      <c r="O23" s="137" t="s">
        <v>46</v>
      </c>
      <c r="P23" s="138"/>
      <c r="Q23" s="143">
        <v>84</v>
      </c>
      <c r="R23" s="144"/>
      <c r="T23" s="133" t="s">
        <v>26</v>
      </c>
      <c r="U23" s="134"/>
      <c r="V23" s="135"/>
      <c r="W23" s="72" t="s">
        <v>23</v>
      </c>
      <c r="X23" s="72"/>
      <c r="Y23" s="72"/>
      <c r="Z23" s="73">
        <v>10.205</v>
      </c>
      <c r="AA23" s="73"/>
      <c r="AB23" s="102">
        <v>10</v>
      </c>
      <c r="AC23" s="103"/>
      <c r="AD23" s="74" t="s">
        <v>73</v>
      </c>
      <c r="AE23" s="74"/>
      <c r="AF23" s="62"/>
      <c r="AG23" s="137" t="s">
        <v>44</v>
      </c>
      <c r="AH23" s="138"/>
      <c r="AI23" s="143">
        <v>48</v>
      </c>
      <c r="AJ23" s="144"/>
      <c r="AX23" s="7"/>
      <c r="AY23" s="7"/>
      <c r="AZ23" s="12"/>
      <c r="BA23" s="1"/>
      <c r="BB23" s="12"/>
      <c r="BC23" s="12"/>
      <c r="BD23" s="1"/>
      <c r="BE23" s="12"/>
      <c r="BF23" s="12"/>
      <c r="BG23" s="1"/>
      <c r="BH23" s="12"/>
      <c r="BI23" s="12"/>
      <c r="BJ23" s="1"/>
      <c r="BK23" s="12"/>
      <c r="BL23" s="12"/>
      <c r="BM23" s="1"/>
      <c r="BN23" s="1"/>
      <c r="BO23" s="1"/>
      <c r="BP23" s="12"/>
      <c r="BQ23" s="12"/>
      <c r="BR23" s="1"/>
      <c r="BS23" s="12"/>
      <c r="BT23" s="12"/>
      <c r="BU23" s="1"/>
      <c r="BV23" s="12"/>
      <c r="BW23" s="12"/>
      <c r="BX23" s="1"/>
      <c r="BY23" s="12"/>
      <c r="BZ23" s="12"/>
      <c r="CA23" s="1"/>
      <c r="CB23" s="12"/>
      <c r="CC23" s="8"/>
      <c r="CD23" s="1"/>
      <c r="CE23" s="8"/>
    </row>
    <row r="24" spans="2:83" x14ac:dyDescent="0.25">
      <c r="B24" s="76" t="s">
        <v>27</v>
      </c>
      <c r="C24" s="77"/>
      <c r="D24" s="78"/>
      <c r="E24" s="72" t="s">
        <v>23</v>
      </c>
      <c r="F24" s="72"/>
      <c r="G24" s="72"/>
      <c r="H24" s="73">
        <v>11.475</v>
      </c>
      <c r="I24" s="73"/>
      <c r="J24" s="102">
        <v>11.1</v>
      </c>
      <c r="K24" s="103"/>
      <c r="L24" s="74" t="s">
        <v>74</v>
      </c>
      <c r="M24" s="74"/>
      <c r="N24" s="62"/>
      <c r="O24" s="137" t="s">
        <v>46</v>
      </c>
      <c r="P24" s="138"/>
      <c r="Q24" s="143">
        <v>88</v>
      </c>
      <c r="R24" s="144"/>
      <c r="T24" s="76" t="s">
        <v>27</v>
      </c>
      <c r="U24" s="77"/>
      <c r="V24" s="78"/>
      <c r="W24" s="72" t="s">
        <v>23</v>
      </c>
      <c r="X24" s="72"/>
      <c r="Y24" s="72"/>
      <c r="Z24" s="73">
        <v>11.475</v>
      </c>
      <c r="AA24" s="73"/>
      <c r="AB24" s="102">
        <v>11.1</v>
      </c>
      <c r="AC24" s="103"/>
      <c r="AD24" s="74" t="s">
        <v>74</v>
      </c>
      <c r="AE24" s="74"/>
      <c r="AF24" s="62"/>
      <c r="AG24" s="137" t="s">
        <v>75</v>
      </c>
      <c r="AH24" s="138"/>
      <c r="AI24" s="143">
        <v>94</v>
      </c>
      <c r="AJ24" s="144"/>
      <c r="AX24" s="7"/>
      <c r="AY24" s="7"/>
      <c r="AZ24" s="12"/>
      <c r="BA24" s="1"/>
      <c r="BB24" s="12"/>
      <c r="BC24" s="12"/>
      <c r="BD24" s="1"/>
      <c r="BE24" s="12"/>
      <c r="BF24" s="12"/>
      <c r="BG24" s="1"/>
      <c r="BH24" s="12"/>
      <c r="BI24" s="12"/>
      <c r="BJ24" s="1"/>
      <c r="BK24" s="12"/>
      <c r="BL24" s="12"/>
      <c r="BM24" s="1"/>
      <c r="BN24" s="1"/>
      <c r="BO24" s="1"/>
      <c r="BP24" s="12"/>
      <c r="BQ24" s="12"/>
      <c r="BR24" s="1"/>
      <c r="BS24" s="12"/>
      <c r="BT24" s="12"/>
      <c r="BU24" s="1"/>
      <c r="BV24" s="12"/>
      <c r="BW24" s="12"/>
      <c r="BX24" s="1"/>
      <c r="BY24" s="12"/>
      <c r="BZ24" s="12"/>
      <c r="CA24" s="1"/>
      <c r="CB24" s="12"/>
      <c r="CC24" s="8"/>
      <c r="CD24" s="1"/>
      <c r="CE24" s="8"/>
    </row>
    <row r="25" spans="2:83" x14ac:dyDescent="0.25">
      <c r="B25" s="76" t="s">
        <v>28</v>
      </c>
      <c r="C25" s="77"/>
      <c r="D25" s="78"/>
      <c r="E25" s="72" t="s">
        <v>23</v>
      </c>
      <c r="F25" s="72"/>
      <c r="G25" s="72"/>
      <c r="H25" s="73">
        <v>11.9</v>
      </c>
      <c r="I25" s="73"/>
      <c r="J25" s="102">
        <v>11.5</v>
      </c>
      <c r="K25" s="103"/>
      <c r="L25" s="74" t="s">
        <v>74</v>
      </c>
      <c r="M25" s="74"/>
      <c r="N25" s="62"/>
      <c r="O25" s="137" t="s">
        <v>46</v>
      </c>
      <c r="P25" s="138"/>
      <c r="Q25" s="143">
        <v>94</v>
      </c>
      <c r="R25" s="144"/>
      <c r="T25" s="76" t="s">
        <v>28</v>
      </c>
      <c r="U25" s="77"/>
      <c r="V25" s="78"/>
      <c r="W25" s="72" t="s">
        <v>23</v>
      </c>
      <c r="X25" s="72"/>
      <c r="Y25" s="72"/>
      <c r="Z25" s="73">
        <v>11.9</v>
      </c>
      <c r="AA25" s="73"/>
      <c r="AB25" s="102">
        <v>11.5</v>
      </c>
      <c r="AC25" s="103"/>
      <c r="AD25" s="74" t="s">
        <v>74</v>
      </c>
      <c r="AE25" s="74"/>
      <c r="AF25" s="62"/>
      <c r="AG25" s="137" t="s">
        <v>46</v>
      </c>
      <c r="AH25" s="138"/>
      <c r="AI25" s="143">
        <v>135</v>
      </c>
      <c r="AJ25" s="144"/>
      <c r="AX25" s="7"/>
      <c r="AY25" s="7"/>
      <c r="AZ25" s="12"/>
      <c r="BA25" s="1"/>
      <c r="BB25" s="12"/>
      <c r="BC25" s="12"/>
      <c r="BD25" s="1"/>
      <c r="BE25" s="12"/>
      <c r="BF25" s="12"/>
      <c r="BG25" s="1"/>
      <c r="BH25" s="12"/>
      <c r="BI25" s="12"/>
      <c r="BJ25" s="1"/>
      <c r="BK25" s="12"/>
      <c r="BL25" s="12"/>
      <c r="BM25" s="1"/>
      <c r="BN25" s="1"/>
      <c r="BO25" s="1"/>
      <c r="BP25" s="12"/>
      <c r="BQ25" s="12"/>
      <c r="BR25" s="1"/>
      <c r="BS25" s="12"/>
      <c r="BT25" s="12"/>
      <c r="BU25" s="1"/>
      <c r="BV25" s="12"/>
      <c r="BW25" s="12"/>
      <c r="BX25" s="1"/>
      <c r="BY25" s="12"/>
      <c r="BZ25" s="12"/>
      <c r="CA25" s="1"/>
      <c r="CB25" s="12"/>
      <c r="CC25" s="8"/>
      <c r="CD25" s="1"/>
      <c r="CE25" s="8"/>
    </row>
    <row r="26" spans="2:83" x14ac:dyDescent="0.25">
      <c r="B26" s="76" t="s">
        <v>29</v>
      </c>
      <c r="C26" s="77"/>
      <c r="D26" s="78"/>
      <c r="E26" s="72" t="s">
        <v>23</v>
      </c>
      <c r="F26" s="72"/>
      <c r="G26" s="72"/>
      <c r="H26" s="73">
        <v>19.039000000000001</v>
      </c>
      <c r="I26" s="73"/>
      <c r="J26" s="81">
        <v>18</v>
      </c>
      <c r="K26" s="83"/>
      <c r="L26" s="74" t="s">
        <v>74</v>
      </c>
      <c r="M26" s="74"/>
      <c r="N26" s="62"/>
      <c r="O26" s="137" t="s">
        <v>46</v>
      </c>
      <c r="P26" s="138"/>
      <c r="Q26" s="143">
        <v>135</v>
      </c>
      <c r="R26" s="144"/>
      <c r="T26" s="76" t="s">
        <v>29</v>
      </c>
      <c r="U26" s="77"/>
      <c r="V26" s="78"/>
      <c r="W26" s="72" t="s">
        <v>23</v>
      </c>
      <c r="X26" s="72"/>
      <c r="Y26" s="72"/>
      <c r="Z26" s="73">
        <v>19.039000000000001</v>
      </c>
      <c r="AA26" s="73"/>
      <c r="AB26" s="81">
        <v>18</v>
      </c>
      <c r="AC26" s="83"/>
      <c r="AD26" s="74" t="s">
        <v>74</v>
      </c>
      <c r="AE26" s="74"/>
      <c r="AF26" s="62"/>
      <c r="AG26" s="137" t="s">
        <v>46</v>
      </c>
      <c r="AH26" s="138"/>
      <c r="AI26" s="143">
        <v>124</v>
      </c>
      <c r="AJ26" s="144"/>
      <c r="AX26" s="7"/>
      <c r="AY26" s="7"/>
      <c r="AZ26" s="12"/>
      <c r="BA26" s="1"/>
      <c r="BB26" s="15"/>
      <c r="BC26" s="12"/>
      <c r="BD26" s="1"/>
      <c r="BE26" s="12"/>
      <c r="BF26" s="12"/>
      <c r="BG26" s="1"/>
      <c r="BH26" s="12"/>
      <c r="BI26" s="12"/>
      <c r="BJ26" s="1"/>
      <c r="BK26" s="12"/>
      <c r="BL26" s="12"/>
      <c r="BM26" s="1"/>
      <c r="BN26" s="1"/>
      <c r="BO26" s="1"/>
      <c r="BP26" s="12"/>
      <c r="BQ26" s="12"/>
      <c r="BR26" s="1"/>
      <c r="BS26" s="12"/>
      <c r="BT26" s="12"/>
      <c r="BU26" s="1"/>
      <c r="BV26" s="12"/>
      <c r="BW26" s="12"/>
      <c r="BX26" s="1"/>
      <c r="BY26" s="12"/>
      <c r="BZ26" s="12"/>
      <c r="CA26" s="1"/>
      <c r="CB26" s="12"/>
      <c r="CC26" s="8"/>
      <c r="CD26" s="1"/>
      <c r="CE26" s="8"/>
    </row>
    <row r="27" spans="2:83" x14ac:dyDescent="0.25">
      <c r="B27" s="76" t="s">
        <v>30</v>
      </c>
      <c r="C27" s="77"/>
      <c r="D27" s="78"/>
      <c r="E27" s="72" t="s">
        <v>23</v>
      </c>
      <c r="F27" s="72"/>
      <c r="G27" s="72"/>
      <c r="H27" s="73">
        <v>17.405999999999999</v>
      </c>
      <c r="I27" s="73"/>
      <c r="J27" s="81">
        <v>17.100000000000001</v>
      </c>
      <c r="K27" s="83"/>
      <c r="L27" s="74" t="s">
        <v>74</v>
      </c>
      <c r="M27" s="74"/>
      <c r="N27" s="62"/>
      <c r="O27" s="137" t="s">
        <v>46</v>
      </c>
      <c r="P27" s="138"/>
      <c r="Q27" s="143">
        <v>124</v>
      </c>
      <c r="R27" s="144"/>
      <c r="T27" s="76" t="s">
        <v>30</v>
      </c>
      <c r="U27" s="77"/>
      <c r="V27" s="78"/>
      <c r="W27" s="72" t="s">
        <v>23</v>
      </c>
      <c r="X27" s="72"/>
      <c r="Y27" s="72"/>
      <c r="Z27" s="73">
        <v>17.405999999999999</v>
      </c>
      <c r="AA27" s="73"/>
      <c r="AB27" s="81">
        <v>17.100000000000001</v>
      </c>
      <c r="AC27" s="83"/>
      <c r="AD27" s="74" t="s">
        <v>74</v>
      </c>
      <c r="AE27" s="74"/>
      <c r="AF27" s="62"/>
      <c r="AG27" s="137" t="s">
        <v>46</v>
      </c>
      <c r="AH27" s="138"/>
      <c r="AI27" s="143">
        <v>126</v>
      </c>
      <c r="AJ27" s="144"/>
      <c r="AX27" s="7"/>
      <c r="AY27" s="7"/>
      <c r="AZ27" s="1"/>
      <c r="BA27" s="1"/>
      <c r="BB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8"/>
      <c r="CD27" s="1"/>
      <c r="CE27" s="8"/>
    </row>
    <row r="28" spans="2:83" x14ac:dyDescent="0.25">
      <c r="B28" s="76" t="s">
        <v>31</v>
      </c>
      <c r="C28" s="77"/>
      <c r="D28" s="78"/>
      <c r="E28" s="72" t="s">
        <v>32</v>
      </c>
      <c r="F28" s="72"/>
      <c r="G28" s="72"/>
      <c r="H28" s="73">
        <v>20</v>
      </c>
      <c r="I28" s="73"/>
      <c r="J28" s="81">
        <v>17.399999999999999</v>
      </c>
      <c r="K28" s="83"/>
      <c r="L28" s="74" t="s">
        <v>74</v>
      </c>
      <c r="M28" s="74"/>
      <c r="N28" s="62"/>
      <c r="O28" s="137" t="s">
        <v>46</v>
      </c>
      <c r="P28" s="138"/>
      <c r="Q28" s="143">
        <v>126</v>
      </c>
      <c r="R28" s="144"/>
      <c r="T28" s="76" t="s">
        <v>31</v>
      </c>
      <c r="U28" s="77"/>
      <c r="V28" s="78"/>
      <c r="W28" s="72" t="s">
        <v>32</v>
      </c>
      <c r="X28" s="72"/>
      <c r="Y28" s="72"/>
      <c r="Z28" s="73">
        <v>20</v>
      </c>
      <c r="AA28" s="73"/>
      <c r="AB28" s="81">
        <v>17.399999999999999</v>
      </c>
      <c r="AC28" s="83"/>
      <c r="AD28" s="74" t="s">
        <v>74</v>
      </c>
      <c r="AE28" s="74"/>
      <c r="AF28" s="62"/>
      <c r="AG28" s="137" t="s">
        <v>46</v>
      </c>
      <c r="AH28" s="138"/>
      <c r="AI28" s="143">
        <v>124</v>
      </c>
      <c r="AJ28" s="144"/>
      <c r="AX28" s="7"/>
      <c r="AY28" s="7"/>
      <c r="AZ28" s="34"/>
      <c r="BA28" s="1"/>
      <c r="BB28" s="12"/>
      <c r="BC28" s="12"/>
      <c r="BD28" s="1"/>
      <c r="BE28" s="32"/>
      <c r="BF28" s="22"/>
      <c r="BG28" s="1"/>
      <c r="BH28" s="12"/>
      <c r="BI28" s="12"/>
      <c r="BJ28" s="1"/>
      <c r="BK28" s="12"/>
      <c r="BL28" s="12"/>
      <c r="BM28" s="1"/>
      <c r="BN28" s="1"/>
      <c r="BO28" s="1"/>
      <c r="BP28" s="12"/>
      <c r="BQ28" s="12"/>
      <c r="BR28" s="1"/>
      <c r="BS28" s="12"/>
      <c r="BT28" s="30"/>
      <c r="BU28" s="1"/>
      <c r="BV28" s="12"/>
      <c r="BW28" s="12"/>
      <c r="BX28" s="1"/>
      <c r="BY28" s="12"/>
      <c r="BZ28" s="34"/>
      <c r="CA28" s="1"/>
      <c r="CB28" s="35"/>
      <c r="CC28" s="36"/>
      <c r="CD28" s="1"/>
      <c r="CE28" s="8"/>
    </row>
    <row r="29" spans="2:83" x14ac:dyDescent="0.25">
      <c r="G29" s="65"/>
      <c r="H29" s="65"/>
      <c r="I29" s="66"/>
      <c r="J29" s="66"/>
      <c r="K29" s="66"/>
      <c r="L29" s="69"/>
      <c r="M29" s="69"/>
      <c r="N29" s="68"/>
      <c r="O29" s="68"/>
      <c r="P29" s="68"/>
      <c r="Q29" s="68"/>
      <c r="R29" s="68"/>
      <c r="S29" s="68"/>
      <c r="T29" s="20"/>
      <c r="AX29" s="7"/>
      <c r="AY29" s="7"/>
      <c r="AZ29" s="12"/>
      <c r="BA29" s="1"/>
      <c r="BB29" s="12"/>
      <c r="BC29" s="12"/>
      <c r="BD29" s="1"/>
      <c r="BE29" s="33"/>
      <c r="BF29" s="22"/>
      <c r="BG29" s="1"/>
      <c r="BH29" s="12"/>
      <c r="BI29" s="12"/>
      <c r="BJ29" s="1"/>
      <c r="BK29" s="12"/>
      <c r="BL29" s="12"/>
      <c r="BM29" s="1"/>
      <c r="BN29" s="1"/>
      <c r="BO29" s="1"/>
      <c r="BP29" s="12"/>
      <c r="BQ29" s="12"/>
      <c r="BR29" s="1"/>
      <c r="BS29" s="31"/>
      <c r="BT29" s="32"/>
      <c r="BU29" s="1"/>
      <c r="BV29" s="12"/>
      <c r="BW29" s="12"/>
      <c r="BX29" s="1"/>
      <c r="BY29" s="12"/>
      <c r="BZ29" s="12"/>
      <c r="CA29" s="1"/>
      <c r="CB29" s="37"/>
      <c r="CC29" s="8"/>
      <c r="CD29" s="1"/>
      <c r="CE29" s="8"/>
    </row>
    <row r="30" spans="2:83" x14ac:dyDescent="0.25">
      <c r="B30" s="93"/>
      <c r="C30" s="94"/>
      <c r="D30" s="94"/>
      <c r="E30" s="94"/>
      <c r="F30" s="95"/>
      <c r="G30" s="99" t="s">
        <v>0</v>
      </c>
      <c r="H30" s="99"/>
      <c r="I30" s="99"/>
      <c r="J30" s="99"/>
      <c r="K30" s="99"/>
      <c r="L30" s="99"/>
      <c r="M30" s="99"/>
      <c r="N30" s="99"/>
      <c r="O30" s="99"/>
      <c r="P30" s="113"/>
      <c r="Q30" s="114"/>
      <c r="R30" s="115"/>
      <c r="T30" s="93"/>
      <c r="U30" s="94"/>
      <c r="V30" s="94"/>
      <c r="W30" s="94"/>
      <c r="X30" s="95"/>
      <c r="Y30" s="99" t="s">
        <v>0</v>
      </c>
      <c r="Z30" s="99"/>
      <c r="AA30" s="99"/>
      <c r="AB30" s="99"/>
      <c r="AC30" s="99"/>
      <c r="AD30" s="99"/>
      <c r="AE30" s="99"/>
      <c r="AF30" s="99"/>
      <c r="AG30" s="99"/>
      <c r="AH30" s="113"/>
      <c r="AI30" s="114"/>
      <c r="AJ30" s="115"/>
      <c r="AX30" s="7"/>
      <c r="AY30" s="7"/>
      <c r="AZ30" s="12"/>
      <c r="BA30" s="1"/>
      <c r="BB30" s="12"/>
      <c r="BC30" s="12"/>
      <c r="BD30" s="1"/>
      <c r="BE30" s="24"/>
      <c r="BF30" s="12"/>
      <c r="BG30" s="1"/>
      <c r="BH30" s="12"/>
      <c r="BI30" s="12"/>
      <c r="BJ30" s="1"/>
      <c r="BK30" s="12"/>
      <c r="BL30" s="12"/>
      <c r="BM30" s="1"/>
      <c r="BN30" s="1"/>
      <c r="BO30" s="1"/>
      <c r="BP30" s="12"/>
      <c r="BQ30" s="12"/>
      <c r="BR30" s="1"/>
      <c r="BS30" s="31"/>
      <c r="BT30" s="37"/>
      <c r="BU30" s="1"/>
      <c r="BV30" s="12"/>
      <c r="BW30" s="12"/>
      <c r="BX30" s="1"/>
      <c r="BY30" s="30"/>
      <c r="BZ30" s="30"/>
      <c r="CA30" s="1"/>
      <c r="CB30" s="37"/>
      <c r="CC30" s="8"/>
      <c r="CD30" s="1"/>
      <c r="CE30" s="8"/>
    </row>
    <row r="31" spans="2:83" x14ac:dyDescent="0.25">
      <c r="B31" s="96"/>
      <c r="C31" s="97"/>
      <c r="D31" s="97"/>
      <c r="E31" s="97"/>
      <c r="F31" s="98"/>
      <c r="G31" s="99"/>
      <c r="H31" s="99"/>
      <c r="I31" s="99"/>
      <c r="J31" s="99"/>
      <c r="K31" s="99"/>
      <c r="L31" s="99"/>
      <c r="M31" s="99"/>
      <c r="N31" s="99"/>
      <c r="O31" s="99"/>
      <c r="P31" s="113"/>
      <c r="Q31" s="114"/>
      <c r="R31" s="115"/>
      <c r="T31" s="96"/>
      <c r="U31" s="97"/>
      <c r="V31" s="97"/>
      <c r="W31" s="97"/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113"/>
      <c r="AI31" s="114"/>
      <c r="AJ31" s="115"/>
      <c r="AX31" s="7"/>
      <c r="AY31" s="7"/>
      <c r="AZ31" s="12"/>
      <c r="BA31" s="1"/>
      <c r="BB31" s="32"/>
      <c r="BC31" s="12"/>
      <c r="BD31" s="1"/>
      <c r="BE31" s="12"/>
      <c r="BF31" s="12"/>
      <c r="BG31" s="1"/>
      <c r="BH31" s="12"/>
      <c r="BI31" s="12"/>
      <c r="BJ31" s="1"/>
      <c r="BK31" s="12"/>
      <c r="BL31" s="12"/>
      <c r="BM31" s="1"/>
      <c r="BN31" s="1"/>
      <c r="BO31" s="1"/>
      <c r="BP31" s="12"/>
      <c r="BQ31" s="12"/>
      <c r="BR31" s="1"/>
      <c r="BS31" s="31"/>
      <c r="BT31" s="37"/>
      <c r="BU31" s="1"/>
      <c r="BV31" s="12"/>
      <c r="BW31" s="12"/>
      <c r="BX31" s="1"/>
      <c r="BY31" s="35"/>
      <c r="BZ31" s="38"/>
      <c r="CA31" s="1"/>
      <c r="CB31" s="37"/>
      <c r="CC31" s="8"/>
      <c r="CD31" s="1"/>
      <c r="CE31" s="8"/>
    </row>
    <row r="32" spans="2:83" x14ac:dyDescent="0.25">
      <c r="B32" s="96"/>
      <c r="C32" s="97"/>
      <c r="D32" s="97"/>
      <c r="E32" s="97"/>
      <c r="F32" s="98"/>
      <c r="G32" s="92" t="s">
        <v>66</v>
      </c>
      <c r="H32" s="92"/>
      <c r="I32" s="92"/>
      <c r="J32" s="92"/>
      <c r="K32" s="92"/>
      <c r="L32" s="92"/>
      <c r="M32" s="92"/>
      <c r="N32" s="92"/>
      <c r="O32" s="92"/>
      <c r="P32" s="113" t="s">
        <v>2</v>
      </c>
      <c r="Q32" s="114"/>
      <c r="R32" s="115"/>
      <c r="T32" s="96"/>
      <c r="U32" s="97"/>
      <c r="V32" s="97"/>
      <c r="W32" s="97"/>
      <c r="X32" s="98"/>
      <c r="Y32" s="92" t="s">
        <v>66</v>
      </c>
      <c r="Z32" s="92"/>
      <c r="AA32" s="92"/>
      <c r="AB32" s="92"/>
      <c r="AC32" s="92"/>
      <c r="AD32" s="92"/>
      <c r="AE32" s="92"/>
      <c r="AF32" s="92"/>
      <c r="AG32" s="92"/>
      <c r="AH32" s="113" t="s">
        <v>3</v>
      </c>
      <c r="AI32" s="114"/>
      <c r="AJ32" s="115"/>
      <c r="AX32" s="7"/>
      <c r="AY32" s="7"/>
      <c r="AZ32" s="12"/>
      <c r="BA32" s="1"/>
      <c r="BB32" s="32"/>
      <c r="BC32" s="22"/>
      <c r="BD32" s="1"/>
      <c r="BE32" s="12"/>
      <c r="BF32" s="12"/>
      <c r="BG32" s="1"/>
      <c r="BH32" s="12"/>
      <c r="BI32" s="12"/>
      <c r="BJ32" s="1"/>
      <c r="BK32" s="12"/>
      <c r="BL32" s="12"/>
      <c r="BM32" s="1"/>
      <c r="BN32" s="1"/>
      <c r="BO32" s="1"/>
      <c r="BP32" s="12"/>
      <c r="BQ32" s="12"/>
      <c r="BR32" s="1"/>
      <c r="BS32" s="31"/>
      <c r="BT32" s="32"/>
      <c r="BU32" s="1"/>
      <c r="BV32" s="12"/>
      <c r="BW32" s="12"/>
      <c r="BX32" s="1"/>
      <c r="BY32" s="39"/>
      <c r="BZ32" s="40"/>
      <c r="CA32" s="1"/>
      <c r="CB32" s="37"/>
      <c r="CC32" s="8"/>
      <c r="CD32" s="1"/>
      <c r="CE32" s="8"/>
    </row>
    <row r="33" spans="2:83" x14ac:dyDescent="0.25">
      <c r="B33" s="96"/>
      <c r="C33" s="97"/>
      <c r="D33" s="97"/>
      <c r="E33" s="97"/>
      <c r="F33" s="98"/>
      <c r="G33" s="92"/>
      <c r="H33" s="92"/>
      <c r="I33" s="92"/>
      <c r="J33" s="92"/>
      <c r="K33" s="92"/>
      <c r="L33" s="92"/>
      <c r="M33" s="92"/>
      <c r="N33" s="92"/>
      <c r="O33" s="92"/>
      <c r="P33" s="116"/>
      <c r="Q33" s="117"/>
      <c r="R33" s="118"/>
      <c r="T33" s="96"/>
      <c r="U33" s="97"/>
      <c r="V33" s="97"/>
      <c r="W33" s="97"/>
      <c r="X33" s="98"/>
      <c r="Y33" s="92"/>
      <c r="Z33" s="92"/>
      <c r="AA33" s="92"/>
      <c r="AB33" s="92"/>
      <c r="AC33" s="92"/>
      <c r="AD33" s="92"/>
      <c r="AE33" s="92"/>
      <c r="AF33" s="92"/>
      <c r="AG33" s="92"/>
      <c r="AH33" s="116"/>
      <c r="AI33" s="117"/>
      <c r="AJ33" s="118"/>
      <c r="AX33" s="7"/>
      <c r="AY33" s="7"/>
      <c r="AZ33" s="12"/>
      <c r="BA33" s="1"/>
      <c r="BB33" s="33"/>
      <c r="BC33" s="22"/>
      <c r="BD33" s="1"/>
      <c r="BE33" s="34"/>
      <c r="BF33" s="12"/>
      <c r="BG33" s="1"/>
      <c r="BH33" s="12"/>
      <c r="BI33" s="12"/>
      <c r="BJ33" s="1"/>
      <c r="BK33" s="12"/>
      <c r="BL33" s="12"/>
      <c r="BM33" s="1"/>
      <c r="BN33" s="1"/>
      <c r="BO33" s="1"/>
      <c r="BP33" s="12"/>
      <c r="BQ33" s="12"/>
      <c r="BR33" s="1"/>
      <c r="BS33" s="41"/>
      <c r="BT33" s="37"/>
      <c r="BU33" s="1"/>
      <c r="BV33" s="12"/>
      <c r="BW33" s="12"/>
      <c r="BX33" s="1"/>
      <c r="BY33" s="39"/>
      <c r="BZ33" s="40"/>
      <c r="CA33" s="1"/>
      <c r="CB33" s="37"/>
      <c r="CC33" s="8"/>
      <c r="CD33" s="1"/>
      <c r="CE33" s="8"/>
    </row>
    <row r="34" spans="2:83" x14ac:dyDescent="0.25">
      <c r="B34" s="119" t="s">
        <v>4</v>
      </c>
      <c r="C34" s="120"/>
      <c r="D34" s="121"/>
      <c r="E34" s="90" t="s">
        <v>5</v>
      </c>
      <c r="F34" s="90"/>
      <c r="G34" s="90"/>
      <c r="H34" s="125" t="s">
        <v>6</v>
      </c>
      <c r="I34" s="126"/>
      <c r="J34" s="129" t="s">
        <v>7</v>
      </c>
      <c r="K34" s="126"/>
      <c r="L34" s="129" t="s">
        <v>8</v>
      </c>
      <c r="M34" s="126"/>
      <c r="N34" s="131" t="s">
        <v>68</v>
      </c>
      <c r="O34" s="129" t="s">
        <v>69</v>
      </c>
      <c r="P34" s="126"/>
      <c r="Q34" s="139" t="s">
        <v>71</v>
      </c>
      <c r="R34" s="140"/>
      <c r="T34" s="119" t="s">
        <v>4</v>
      </c>
      <c r="U34" s="120"/>
      <c r="V34" s="121"/>
      <c r="W34" s="90" t="s">
        <v>5</v>
      </c>
      <c r="X34" s="90"/>
      <c r="Y34" s="90"/>
      <c r="Z34" s="125" t="s">
        <v>6</v>
      </c>
      <c r="AA34" s="126"/>
      <c r="AB34" s="129" t="s">
        <v>7</v>
      </c>
      <c r="AC34" s="126"/>
      <c r="AD34" s="129" t="s">
        <v>8</v>
      </c>
      <c r="AE34" s="126"/>
      <c r="AF34" s="131" t="s">
        <v>68</v>
      </c>
      <c r="AG34" s="129" t="s">
        <v>69</v>
      </c>
      <c r="AH34" s="126"/>
      <c r="AI34" s="129" t="s">
        <v>71</v>
      </c>
      <c r="AJ34" s="126"/>
      <c r="AX34" s="7"/>
      <c r="AY34" s="7"/>
      <c r="AZ34" s="12"/>
      <c r="BA34" s="1"/>
      <c r="BB34" s="24"/>
      <c r="BC34" s="12"/>
      <c r="BD34" s="1"/>
      <c r="BE34" s="34"/>
      <c r="BF34" s="12"/>
      <c r="BG34" s="1"/>
      <c r="BH34" s="12"/>
      <c r="BI34" s="12"/>
      <c r="BJ34" s="1"/>
      <c r="BK34" s="12"/>
      <c r="BL34" s="12"/>
      <c r="BM34" s="1"/>
      <c r="BN34" s="1"/>
      <c r="BO34" s="1"/>
      <c r="BP34" s="12"/>
      <c r="BQ34" s="12"/>
      <c r="BR34" s="1"/>
      <c r="BS34" s="32"/>
      <c r="BT34" s="38"/>
      <c r="BU34" s="1"/>
      <c r="BV34" s="12"/>
      <c r="BW34" s="12"/>
      <c r="BX34" s="1"/>
      <c r="BY34" s="39"/>
      <c r="BZ34" s="40"/>
      <c r="CA34" s="1"/>
      <c r="CB34" s="37"/>
      <c r="CC34" s="8"/>
      <c r="CD34" s="1"/>
      <c r="CE34" s="8"/>
    </row>
    <row r="35" spans="2:83" x14ac:dyDescent="0.25">
      <c r="B35" s="122"/>
      <c r="C35" s="123"/>
      <c r="D35" s="124"/>
      <c r="E35" s="90"/>
      <c r="F35" s="90"/>
      <c r="G35" s="90"/>
      <c r="H35" s="127"/>
      <c r="I35" s="128"/>
      <c r="J35" s="130"/>
      <c r="K35" s="128"/>
      <c r="L35" s="130"/>
      <c r="M35" s="128"/>
      <c r="N35" s="132"/>
      <c r="O35" s="130"/>
      <c r="P35" s="128"/>
      <c r="Q35" s="141"/>
      <c r="R35" s="142"/>
      <c r="T35" s="122"/>
      <c r="U35" s="123"/>
      <c r="V35" s="124"/>
      <c r="W35" s="90"/>
      <c r="X35" s="90"/>
      <c r="Y35" s="90"/>
      <c r="Z35" s="127"/>
      <c r="AA35" s="128"/>
      <c r="AB35" s="130"/>
      <c r="AC35" s="128"/>
      <c r="AD35" s="130"/>
      <c r="AE35" s="128"/>
      <c r="AF35" s="132"/>
      <c r="AG35" s="130"/>
      <c r="AH35" s="128"/>
      <c r="AI35" s="130"/>
      <c r="AJ35" s="128"/>
      <c r="AX35" s="7"/>
      <c r="AY35" s="7"/>
      <c r="AZ35" s="34"/>
      <c r="BA35" s="1"/>
      <c r="BB35" s="34"/>
      <c r="BC35" s="12"/>
      <c r="BD35" s="1"/>
      <c r="BE35" s="12"/>
      <c r="BF35" s="12"/>
      <c r="BG35" s="1"/>
      <c r="BH35" s="12"/>
      <c r="BI35" s="12"/>
      <c r="BJ35" s="1"/>
      <c r="BK35" s="12"/>
      <c r="BL35" s="34"/>
      <c r="BM35" s="1"/>
      <c r="BN35" s="1"/>
      <c r="BO35" s="1"/>
      <c r="BP35" s="12"/>
      <c r="BQ35" s="12"/>
      <c r="BR35" s="1"/>
      <c r="BS35" s="33"/>
      <c r="BT35" s="42"/>
      <c r="BU35" s="1"/>
      <c r="BV35" s="12"/>
      <c r="BW35" s="12"/>
      <c r="BX35" s="1"/>
      <c r="BY35" s="43"/>
      <c r="BZ35" s="42"/>
      <c r="CA35" s="1"/>
      <c r="CB35" s="33"/>
      <c r="CC35" s="8"/>
      <c r="CD35" s="1"/>
      <c r="CE35" s="8"/>
    </row>
    <row r="36" spans="2:83" ht="15.75" thickBot="1" x14ac:dyDescent="0.3">
      <c r="B36" s="133" t="s">
        <v>10</v>
      </c>
      <c r="C36" s="134"/>
      <c r="D36" s="135"/>
      <c r="E36" s="79" t="s">
        <v>11</v>
      </c>
      <c r="F36" s="136"/>
      <c r="G36" s="136"/>
      <c r="H36" s="73">
        <v>2.42</v>
      </c>
      <c r="I36" s="73"/>
      <c r="J36" s="102">
        <v>2.4</v>
      </c>
      <c r="K36" s="103"/>
      <c r="L36" s="74" t="s">
        <v>74</v>
      </c>
      <c r="M36" s="74"/>
      <c r="N36" s="62"/>
      <c r="O36" s="137" t="s">
        <v>13</v>
      </c>
      <c r="P36" s="138"/>
      <c r="Q36" s="143">
        <v>42</v>
      </c>
      <c r="R36" s="144"/>
      <c r="T36" s="133" t="s">
        <v>10</v>
      </c>
      <c r="U36" s="134"/>
      <c r="V36" s="135"/>
      <c r="W36" s="79" t="s">
        <v>11</v>
      </c>
      <c r="X36" s="136"/>
      <c r="Y36" s="136"/>
      <c r="Z36" s="73">
        <v>2.42</v>
      </c>
      <c r="AA36" s="73"/>
      <c r="AB36" s="102">
        <v>2.4</v>
      </c>
      <c r="AC36" s="103"/>
      <c r="AD36" s="74" t="s">
        <v>72</v>
      </c>
      <c r="AE36" s="74"/>
      <c r="AF36" s="62"/>
      <c r="AG36" s="137" t="s">
        <v>46</v>
      </c>
      <c r="AH36" s="138"/>
      <c r="AI36" s="143">
        <v>84</v>
      </c>
      <c r="AJ36" s="144"/>
      <c r="AX36" s="7"/>
      <c r="AY36" s="16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8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9"/>
      <c r="CD36" s="1"/>
      <c r="CE36" s="8"/>
    </row>
    <row r="37" spans="2:83" x14ac:dyDescent="0.25">
      <c r="B37" s="76" t="s">
        <v>10</v>
      </c>
      <c r="C37" s="77"/>
      <c r="D37" s="78"/>
      <c r="E37" s="79" t="s">
        <v>11</v>
      </c>
      <c r="F37" s="136"/>
      <c r="G37" s="136"/>
      <c r="H37" s="73">
        <v>2.42</v>
      </c>
      <c r="I37" s="73"/>
      <c r="J37" s="102">
        <v>2</v>
      </c>
      <c r="K37" s="103"/>
      <c r="L37" s="74" t="s">
        <v>74</v>
      </c>
      <c r="M37" s="74"/>
      <c r="N37" s="62"/>
      <c r="O37" s="137" t="s">
        <v>13</v>
      </c>
      <c r="P37" s="138"/>
      <c r="Q37" s="143">
        <v>48</v>
      </c>
      <c r="R37" s="144"/>
      <c r="T37" s="76" t="s">
        <v>10</v>
      </c>
      <c r="U37" s="77"/>
      <c r="V37" s="78"/>
      <c r="W37" s="79" t="s">
        <v>11</v>
      </c>
      <c r="X37" s="136"/>
      <c r="Y37" s="136"/>
      <c r="Z37" s="73">
        <v>2.42</v>
      </c>
      <c r="AA37" s="73"/>
      <c r="AB37" s="102">
        <v>2</v>
      </c>
      <c r="AC37" s="103"/>
      <c r="AD37" s="74" t="s">
        <v>72</v>
      </c>
      <c r="AE37" s="74"/>
      <c r="AF37" s="62"/>
      <c r="AG37" s="137" t="s">
        <v>46</v>
      </c>
      <c r="AH37" s="138"/>
      <c r="AI37" s="143">
        <v>40</v>
      </c>
      <c r="AJ37" s="144"/>
      <c r="AX37" s="7"/>
      <c r="AY37" s="1"/>
      <c r="AZ37" s="1"/>
      <c r="BA37" s="1"/>
      <c r="BB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8"/>
    </row>
    <row r="38" spans="2:83" x14ac:dyDescent="0.25">
      <c r="B38" s="76" t="s">
        <v>14</v>
      </c>
      <c r="C38" s="77"/>
      <c r="D38" s="78"/>
      <c r="E38" s="79" t="s">
        <v>11</v>
      </c>
      <c r="F38" s="136"/>
      <c r="G38" s="136"/>
      <c r="H38" s="73">
        <v>3.1579999999999999</v>
      </c>
      <c r="I38" s="73"/>
      <c r="J38" s="102">
        <v>3</v>
      </c>
      <c r="K38" s="103"/>
      <c r="L38" s="74" t="s">
        <v>72</v>
      </c>
      <c r="M38" s="74"/>
      <c r="N38" s="62"/>
      <c r="O38" s="137" t="s">
        <v>13</v>
      </c>
      <c r="P38" s="138"/>
      <c r="Q38" s="143">
        <v>55</v>
      </c>
      <c r="R38" s="144"/>
      <c r="T38" s="76" t="s">
        <v>14</v>
      </c>
      <c r="U38" s="77"/>
      <c r="V38" s="78"/>
      <c r="W38" s="79" t="s">
        <v>11</v>
      </c>
      <c r="X38" s="136"/>
      <c r="Y38" s="136"/>
      <c r="Z38" s="73">
        <v>3.1579999999999999</v>
      </c>
      <c r="AA38" s="73"/>
      <c r="AB38" s="102">
        <v>3</v>
      </c>
      <c r="AC38" s="103"/>
      <c r="AD38" s="74" t="s">
        <v>72</v>
      </c>
      <c r="AE38" s="74"/>
      <c r="AF38" s="62"/>
      <c r="AG38" s="137" t="s">
        <v>46</v>
      </c>
      <c r="AH38" s="138"/>
      <c r="AI38" s="143">
        <v>45</v>
      </c>
      <c r="AJ38" s="144"/>
      <c r="AX38" s="7"/>
      <c r="AY38" s="1"/>
      <c r="AZ38" s="1"/>
      <c r="BA38" s="1"/>
      <c r="BB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8"/>
    </row>
    <row r="39" spans="2:83" x14ac:dyDescent="0.25">
      <c r="B39" s="76" t="s">
        <v>14</v>
      </c>
      <c r="C39" s="77"/>
      <c r="D39" s="78"/>
      <c r="E39" s="145" t="s">
        <v>15</v>
      </c>
      <c r="F39" s="146"/>
      <c r="G39" s="146"/>
      <c r="H39" s="73">
        <v>3.1579999999999999</v>
      </c>
      <c r="I39" s="73"/>
      <c r="J39" s="102">
        <v>2.6</v>
      </c>
      <c r="K39" s="103"/>
      <c r="L39" s="74" t="s">
        <v>72</v>
      </c>
      <c r="M39" s="74"/>
      <c r="N39" s="62"/>
      <c r="O39" s="137" t="s">
        <v>13</v>
      </c>
      <c r="P39" s="138"/>
      <c r="Q39" s="143">
        <v>60</v>
      </c>
      <c r="R39" s="144"/>
      <c r="T39" s="76" t="s">
        <v>14</v>
      </c>
      <c r="U39" s="77"/>
      <c r="V39" s="78"/>
      <c r="W39" s="145" t="s">
        <v>15</v>
      </c>
      <c r="X39" s="146"/>
      <c r="Y39" s="146"/>
      <c r="Z39" s="73">
        <v>3.1579999999999999</v>
      </c>
      <c r="AA39" s="73"/>
      <c r="AB39" s="102">
        <v>2.6</v>
      </c>
      <c r="AC39" s="103"/>
      <c r="AD39" s="74" t="s">
        <v>72</v>
      </c>
      <c r="AE39" s="74"/>
      <c r="AF39" s="62"/>
      <c r="AG39" s="137" t="s">
        <v>46</v>
      </c>
      <c r="AH39" s="138"/>
      <c r="AI39" s="143">
        <v>39</v>
      </c>
      <c r="AJ39" s="144"/>
      <c r="AX39" s="7"/>
      <c r="AY39" s="1"/>
      <c r="AZ39" s="1"/>
      <c r="BA39" s="1"/>
      <c r="BB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8"/>
    </row>
    <row r="40" spans="2:83" x14ac:dyDescent="0.25">
      <c r="B40" s="76" t="s">
        <v>14</v>
      </c>
      <c r="C40" s="77"/>
      <c r="D40" s="78"/>
      <c r="E40" s="79" t="s">
        <v>15</v>
      </c>
      <c r="F40" s="136"/>
      <c r="G40" s="136"/>
      <c r="H40" s="73">
        <v>3.1579999999999999</v>
      </c>
      <c r="I40" s="73"/>
      <c r="J40" s="102">
        <v>2.2999999999999998</v>
      </c>
      <c r="K40" s="103"/>
      <c r="L40" s="74" t="s">
        <v>72</v>
      </c>
      <c r="M40" s="74"/>
      <c r="N40" s="62"/>
      <c r="O40" s="137" t="s">
        <v>46</v>
      </c>
      <c r="P40" s="138"/>
      <c r="Q40" s="143">
        <v>60</v>
      </c>
      <c r="R40" s="144"/>
      <c r="T40" s="76" t="s">
        <v>14</v>
      </c>
      <c r="U40" s="77"/>
      <c r="V40" s="78"/>
      <c r="W40" s="79" t="s">
        <v>15</v>
      </c>
      <c r="X40" s="136"/>
      <c r="Y40" s="136"/>
      <c r="Z40" s="73">
        <v>3.1579999999999999</v>
      </c>
      <c r="AA40" s="73"/>
      <c r="AB40" s="102">
        <v>2.2999999999999998</v>
      </c>
      <c r="AC40" s="103"/>
      <c r="AD40" s="74" t="s">
        <v>72</v>
      </c>
      <c r="AE40" s="74"/>
      <c r="AF40" s="62"/>
      <c r="AG40" s="137" t="s">
        <v>46</v>
      </c>
      <c r="AH40" s="138"/>
      <c r="AI40" s="143">
        <v>42</v>
      </c>
      <c r="AJ40" s="144"/>
      <c r="AX40" s="7"/>
      <c r="AY40" s="1"/>
      <c r="AZ40" s="1"/>
      <c r="BA40" s="1"/>
      <c r="BB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8"/>
    </row>
    <row r="41" spans="2:83" x14ac:dyDescent="0.25">
      <c r="B41" s="133" t="s">
        <v>17</v>
      </c>
      <c r="C41" s="134"/>
      <c r="D41" s="135"/>
      <c r="E41" s="79" t="s">
        <v>15</v>
      </c>
      <c r="F41" s="136"/>
      <c r="G41" s="136"/>
      <c r="H41" s="73">
        <v>4.782</v>
      </c>
      <c r="I41" s="73"/>
      <c r="J41" s="102">
        <v>4.2</v>
      </c>
      <c r="K41" s="103"/>
      <c r="L41" s="74" t="s">
        <v>72</v>
      </c>
      <c r="M41" s="74"/>
      <c r="N41" s="62"/>
      <c r="O41" s="137" t="s">
        <v>46</v>
      </c>
      <c r="P41" s="138"/>
      <c r="Q41" s="143">
        <v>79</v>
      </c>
      <c r="R41" s="144"/>
      <c r="T41" s="133" t="s">
        <v>17</v>
      </c>
      <c r="U41" s="134"/>
      <c r="V41" s="135"/>
      <c r="W41" s="79" t="s">
        <v>15</v>
      </c>
      <c r="X41" s="136"/>
      <c r="Y41" s="136"/>
      <c r="Z41" s="73">
        <v>4.782</v>
      </c>
      <c r="AA41" s="73"/>
      <c r="AB41" s="102">
        <v>4.2</v>
      </c>
      <c r="AC41" s="103"/>
      <c r="AD41" s="74" t="s">
        <v>72</v>
      </c>
      <c r="AE41" s="74"/>
      <c r="AF41" s="62"/>
      <c r="AG41" s="137" t="s">
        <v>46</v>
      </c>
      <c r="AH41" s="138"/>
      <c r="AI41" s="143">
        <v>48</v>
      </c>
      <c r="AJ41" s="144"/>
      <c r="AX41" s="7"/>
      <c r="AY41" s="1"/>
      <c r="AZ41" s="1"/>
      <c r="BA41" s="1"/>
      <c r="BB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8"/>
    </row>
    <row r="42" spans="2:83" x14ac:dyDescent="0.25">
      <c r="B42" s="76" t="s">
        <v>17</v>
      </c>
      <c r="C42" s="77"/>
      <c r="D42" s="78"/>
      <c r="E42" s="79" t="s">
        <v>15</v>
      </c>
      <c r="F42" s="136"/>
      <c r="G42" s="136"/>
      <c r="H42" s="73">
        <v>4.782</v>
      </c>
      <c r="I42" s="73"/>
      <c r="J42" s="102">
        <v>4.5640000000000001</v>
      </c>
      <c r="K42" s="103"/>
      <c r="L42" s="74" t="s">
        <v>72</v>
      </c>
      <c r="M42" s="74"/>
      <c r="N42" s="62"/>
      <c r="O42" s="137" t="s">
        <v>44</v>
      </c>
      <c r="P42" s="138"/>
      <c r="Q42" s="143">
        <v>40</v>
      </c>
      <c r="R42" s="144"/>
      <c r="T42" s="76" t="s">
        <v>17</v>
      </c>
      <c r="U42" s="77"/>
      <c r="V42" s="78"/>
      <c r="W42" s="79" t="s">
        <v>15</v>
      </c>
      <c r="X42" s="136"/>
      <c r="Y42" s="136"/>
      <c r="Z42" s="73">
        <v>4.782</v>
      </c>
      <c r="AA42" s="73"/>
      <c r="AB42" s="102">
        <v>4.5640000000000001</v>
      </c>
      <c r="AC42" s="103"/>
      <c r="AD42" s="74" t="s">
        <v>72</v>
      </c>
      <c r="AE42" s="74"/>
      <c r="AF42" s="62"/>
      <c r="AG42" s="137" t="s">
        <v>44</v>
      </c>
      <c r="AH42" s="138"/>
      <c r="AI42" s="143">
        <v>50</v>
      </c>
      <c r="AJ42" s="144"/>
      <c r="AX42" s="7"/>
      <c r="AY42" s="1"/>
      <c r="AZ42" s="1"/>
      <c r="BA42" s="1"/>
      <c r="BB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8"/>
    </row>
    <row r="43" spans="2:83" x14ac:dyDescent="0.25">
      <c r="B43" s="76" t="s">
        <v>17</v>
      </c>
      <c r="C43" s="77"/>
      <c r="D43" s="78"/>
      <c r="E43" s="145" t="s">
        <v>15</v>
      </c>
      <c r="F43" s="146"/>
      <c r="G43" s="146"/>
      <c r="H43" s="73">
        <v>4.782</v>
      </c>
      <c r="I43" s="73"/>
      <c r="J43" s="102">
        <v>3.67</v>
      </c>
      <c r="K43" s="103"/>
      <c r="L43" s="74" t="s">
        <v>72</v>
      </c>
      <c r="M43" s="74"/>
      <c r="N43" s="62"/>
      <c r="O43" s="137" t="s">
        <v>44</v>
      </c>
      <c r="P43" s="138"/>
      <c r="Q43" s="143">
        <v>45</v>
      </c>
      <c r="R43" s="144"/>
      <c r="T43" s="76" t="s">
        <v>17</v>
      </c>
      <c r="U43" s="77"/>
      <c r="V43" s="78"/>
      <c r="W43" s="145" t="s">
        <v>15</v>
      </c>
      <c r="X43" s="146"/>
      <c r="Y43" s="146"/>
      <c r="Z43" s="73">
        <v>4.782</v>
      </c>
      <c r="AA43" s="73"/>
      <c r="AB43" s="102">
        <v>3.67</v>
      </c>
      <c r="AC43" s="103"/>
      <c r="AD43" s="74" t="s">
        <v>73</v>
      </c>
      <c r="AE43" s="74"/>
      <c r="AF43" s="62"/>
      <c r="AG43" s="137" t="s">
        <v>44</v>
      </c>
      <c r="AH43" s="138"/>
      <c r="AI43" s="143">
        <v>55</v>
      </c>
      <c r="AJ43" s="144"/>
      <c r="AX43" s="7"/>
      <c r="AY43" s="147" t="s">
        <v>35</v>
      </c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8"/>
    </row>
    <row r="44" spans="2:83" x14ac:dyDescent="0.25">
      <c r="B44" s="76" t="s">
        <v>17</v>
      </c>
      <c r="C44" s="77"/>
      <c r="D44" s="78"/>
      <c r="E44" s="79" t="s">
        <v>15</v>
      </c>
      <c r="F44" s="136"/>
      <c r="G44" s="136"/>
      <c r="H44" s="73">
        <v>4.782</v>
      </c>
      <c r="I44" s="73"/>
      <c r="J44" s="102">
        <v>4.1029999999999998</v>
      </c>
      <c r="K44" s="103"/>
      <c r="L44" s="74" t="s">
        <v>72</v>
      </c>
      <c r="M44" s="74"/>
      <c r="N44" s="62"/>
      <c r="O44" s="137" t="s">
        <v>46</v>
      </c>
      <c r="P44" s="138"/>
      <c r="Q44" s="143">
        <v>39</v>
      </c>
      <c r="R44" s="144"/>
      <c r="T44" s="76" t="s">
        <v>17</v>
      </c>
      <c r="U44" s="77"/>
      <c r="V44" s="78"/>
      <c r="W44" s="79" t="s">
        <v>15</v>
      </c>
      <c r="X44" s="136"/>
      <c r="Y44" s="136"/>
      <c r="Z44" s="73">
        <v>4.782</v>
      </c>
      <c r="AA44" s="73"/>
      <c r="AB44" s="102">
        <v>4.1029999999999998</v>
      </c>
      <c r="AC44" s="103"/>
      <c r="AD44" s="74" t="s">
        <v>74</v>
      </c>
      <c r="AE44" s="74"/>
      <c r="AF44" s="62"/>
      <c r="AG44" s="137" t="s">
        <v>75</v>
      </c>
      <c r="AH44" s="138"/>
      <c r="AI44" s="143">
        <v>60</v>
      </c>
      <c r="AJ44" s="144"/>
      <c r="AX44" s="7"/>
      <c r="AY44" s="34"/>
      <c r="AZ44" s="21" t="s">
        <v>49</v>
      </c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2"/>
      <c r="BN44" s="1"/>
      <c r="BO44" s="1"/>
      <c r="BP44" s="23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8"/>
    </row>
    <row r="45" spans="2:83" x14ac:dyDescent="0.25">
      <c r="B45" s="76" t="s">
        <v>18</v>
      </c>
      <c r="C45" s="77"/>
      <c r="D45" s="78"/>
      <c r="E45" s="79" t="s">
        <v>15</v>
      </c>
      <c r="F45" s="136"/>
      <c r="G45" s="136"/>
      <c r="H45" s="73">
        <v>5.6870000000000003</v>
      </c>
      <c r="I45" s="73"/>
      <c r="J45" s="102">
        <v>5.5</v>
      </c>
      <c r="K45" s="103"/>
      <c r="L45" s="74" t="s">
        <v>73</v>
      </c>
      <c r="M45" s="74"/>
      <c r="N45" s="62"/>
      <c r="O45" s="137" t="s">
        <v>46</v>
      </c>
      <c r="P45" s="138"/>
      <c r="Q45" s="143">
        <v>42</v>
      </c>
      <c r="R45" s="144"/>
      <c r="T45" s="76" t="s">
        <v>18</v>
      </c>
      <c r="U45" s="77"/>
      <c r="V45" s="78"/>
      <c r="W45" s="79" t="s">
        <v>15</v>
      </c>
      <c r="X45" s="136"/>
      <c r="Y45" s="136"/>
      <c r="Z45" s="73">
        <v>5.6870000000000003</v>
      </c>
      <c r="AA45" s="73"/>
      <c r="AB45" s="102">
        <v>5.5</v>
      </c>
      <c r="AC45" s="103"/>
      <c r="AD45" s="74" t="s">
        <v>74</v>
      </c>
      <c r="AE45" s="74"/>
      <c r="AF45" s="62"/>
      <c r="AG45" s="137" t="s">
        <v>44</v>
      </c>
      <c r="AH45" s="138"/>
      <c r="AI45" s="143">
        <v>60</v>
      </c>
      <c r="AJ45" s="144"/>
      <c r="AX45" s="7"/>
      <c r="AY45" s="12"/>
      <c r="AZ45" s="21" t="s">
        <v>38</v>
      </c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2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8"/>
    </row>
    <row r="46" spans="2:83" x14ac:dyDescent="0.25">
      <c r="B46" s="133" t="s">
        <v>20</v>
      </c>
      <c r="C46" s="134"/>
      <c r="D46" s="135"/>
      <c r="E46" s="79" t="s">
        <v>15</v>
      </c>
      <c r="F46" s="136"/>
      <c r="G46" s="136"/>
      <c r="H46" s="73">
        <v>6.3170000000000002</v>
      </c>
      <c r="I46" s="73"/>
      <c r="J46" s="102">
        <v>6</v>
      </c>
      <c r="K46" s="103"/>
      <c r="L46" s="74" t="s">
        <v>74</v>
      </c>
      <c r="M46" s="74"/>
      <c r="N46" s="62"/>
      <c r="O46" s="137" t="s">
        <v>46</v>
      </c>
      <c r="P46" s="138"/>
      <c r="Q46" s="143">
        <v>60</v>
      </c>
      <c r="R46" s="144"/>
      <c r="T46" s="133" t="s">
        <v>20</v>
      </c>
      <c r="U46" s="134"/>
      <c r="V46" s="135"/>
      <c r="W46" s="79" t="s">
        <v>15</v>
      </c>
      <c r="X46" s="136"/>
      <c r="Y46" s="136"/>
      <c r="Z46" s="73">
        <v>6.3170000000000002</v>
      </c>
      <c r="AA46" s="73"/>
      <c r="AB46" s="102">
        <v>6</v>
      </c>
      <c r="AC46" s="103"/>
      <c r="AD46" s="74" t="s">
        <v>74</v>
      </c>
      <c r="AE46" s="74"/>
      <c r="AF46" s="62"/>
      <c r="AG46" s="137" t="s">
        <v>46</v>
      </c>
      <c r="AH46" s="138"/>
      <c r="AI46" s="143">
        <v>79</v>
      </c>
      <c r="AJ46" s="144"/>
      <c r="AX46" s="7"/>
      <c r="AY46" s="12"/>
      <c r="AZ46" s="21" t="s">
        <v>39</v>
      </c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2"/>
      <c r="BN46" s="1"/>
      <c r="BO46" s="1"/>
      <c r="BP46" s="23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8"/>
    </row>
    <row r="47" spans="2:83" x14ac:dyDescent="0.25">
      <c r="B47" s="76" t="s">
        <v>21</v>
      </c>
      <c r="C47" s="77"/>
      <c r="D47" s="78"/>
      <c r="E47" s="145" t="s">
        <v>15</v>
      </c>
      <c r="F47" s="146"/>
      <c r="G47" s="146"/>
      <c r="H47" s="73">
        <v>6.9809999999999999</v>
      </c>
      <c r="I47" s="73"/>
      <c r="J47" s="102">
        <v>6.5</v>
      </c>
      <c r="K47" s="103"/>
      <c r="L47" s="74" t="s">
        <v>74</v>
      </c>
      <c r="M47" s="74"/>
      <c r="N47" s="62"/>
      <c r="O47" s="137" t="s">
        <v>46</v>
      </c>
      <c r="P47" s="138"/>
      <c r="Q47" s="143">
        <v>79</v>
      </c>
      <c r="R47" s="144"/>
      <c r="T47" s="76" t="s">
        <v>21</v>
      </c>
      <c r="U47" s="77"/>
      <c r="V47" s="78"/>
      <c r="W47" s="145" t="s">
        <v>15</v>
      </c>
      <c r="X47" s="146"/>
      <c r="Y47" s="146"/>
      <c r="Z47" s="73">
        <v>6.9809999999999999</v>
      </c>
      <c r="AA47" s="73"/>
      <c r="AB47" s="102">
        <v>6.5</v>
      </c>
      <c r="AC47" s="103"/>
      <c r="AD47" s="74" t="s">
        <v>74</v>
      </c>
      <c r="AE47" s="74"/>
      <c r="AF47" s="62"/>
      <c r="AG47" s="137" t="s">
        <v>46</v>
      </c>
      <c r="AH47" s="138"/>
      <c r="AI47" s="143">
        <v>84</v>
      </c>
      <c r="AJ47" s="144"/>
      <c r="AX47" s="7"/>
      <c r="AY47" s="12"/>
      <c r="AZ47" s="21" t="s">
        <v>40</v>
      </c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2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8"/>
    </row>
    <row r="48" spans="2:83" x14ac:dyDescent="0.25">
      <c r="B48" s="76" t="s">
        <v>22</v>
      </c>
      <c r="C48" s="77"/>
      <c r="D48" s="78"/>
      <c r="E48" s="79" t="s">
        <v>23</v>
      </c>
      <c r="F48" s="136"/>
      <c r="G48" s="136"/>
      <c r="H48" s="73">
        <v>7.1449999999999996</v>
      </c>
      <c r="I48" s="73"/>
      <c r="J48" s="102">
        <v>7</v>
      </c>
      <c r="K48" s="103"/>
      <c r="L48" s="74" t="s">
        <v>74</v>
      </c>
      <c r="M48" s="74"/>
      <c r="N48" s="62"/>
      <c r="O48" s="137" t="s">
        <v>44</v>
      </c>
      <c r="P48" s="138"/>
      <c r="Q48" s="143">
        <v>84</v>
      </c>
      <c r="R48" s="144"/>
      <c r="T48" s="76" t="s">
        <v>22</v>
      </c>
      <c r="U48" s="77"/>
      <c r="V48" s="78"/>
      <c r="W48" s="79" t="s">
        <v>23</v>
      </c>
      <c r="X48" s="136"/>
      <c r="Y48" s="136"/>
      <c r="Z48" s="73">
        <v>7.1449999999999996</v>
      </c>
      <c r="AA48" s="73"/>
      <c r="AB48" s="102">
        <v>7</v>
      </c>
      <c r="AC48" s="103"/>
      <c r="AD48" s="74" t="s">
        <v>72</v>
      </c>
      <c r="AE48" s="74"/>
      <c r="AF48" s="62"/>
      <c r="AG48" s="137" t="s">
        <v>44</v>
      </c>
      <c r="AH48" s="138"/>
      <c r="AI48" s="143">
        <v>60</v>
      </c>
      <c r="AJ48" s="144"/>
      <c r="AX48" s="7"/>
      <c r="AY48" s="24"/>
      <c r="AZ48" s="25" t="s">
        <v>41</v>
      </c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7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8"/>
    </row>
    <row r="49" spans="2:83" x14ac:dyDescent="0.25">
      <c r="B49" s="76" t="s">
        <v>24</v>
      </c>
      <c r="C49" s="77"/>
      <c r="D49" s="78"/>
      <c r="E49" s="79" t="s">
        <v>15</v>
      </c>
      <c r="F49" s="136"/>
      <c r="G49" s="136"/>
      <c r="H49" s="73">
        <v>7.25</v>
      </c>
      <c r="I49" s="73"/>
      <c r="J49" s="102">
        <v>7</v>
      </c>
      <c r="K49" s="103"/>
      <c r="L49" s="74" t="s">
        <v>74</v>
      </c>
      <c r="M49" s="74"/>
      <c r="N49" s="62"/>
      <c r="O49" s="137" t="s">
        <v>44</v>
      </c>
      <c r="P49" s="138"/>
      <c r="Q49" s="143">
        <v>88</v>
      </c>
      <c r="R49" s="144"/>
      <c r="T49" s="76" t="s">
        <v>24</v>
      </c>
      <c r="U49" s="77"/>
      <c r="V49" s="78"/>
      <c r="W49" s="79" t="s">
        <v>15</v>
      </c>
      <c r="X49" s="136"/>
      <c r="Y49" s="136"/>
      <c r="Z49" s="73">
        <v>7.25</v>
      </c>
      <c r="AA49" s="73"/>
      <c r="AB49" s="102">
        <v>7</v>
      </c>
      <c r="AC49" s="103"/>
      <c r="AD49" s="74" t="s">
        <v>72</v>
      </c>
      <c r="AE49" s="74"/>
      <c r="AF49" s="62"/>
      <c r="AG49" s="137" t="s">
        <v>44</v>
      </c>
      <c r="AH49" s="138"/>
      <c r="AI49" s="143">
        <v>60</v>
      </c>
      <c r="AJ49" s="144"/>
      <c r="AX49" s="7"/>
      <c r="BC49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8"/>
    </row>
    <row r="50" spans="2:83" ht="15.75" thickBot="1" x14ac:dyDescent="0.3">
      <c r="B50" s="76" t="s">
        <v>25</v>
      </c>
      <c r="C50" s="77"/>
      <c r="D50" s="78"/>
      <c r="E50" s="72" t="s">
        <v>23</v>
      </c>
      <c r="F50" s="72"/>
      <c r="G50" s="72"/>
      <c r="H50" s="73">
        <v>10.15</v>
      </c>
      <c r="I50" s="73"/>
      <c r="J50" s="102">
        <v>9.1999999999999993</v>
      </c>
      <c r="K50" s="103"/>
      <c r="L50" s="74" t="s">
        <v>72</v>
      </c>
      <c r="M50" s="74"/>
      <c r="N50" s="62"/>
      <c r="O50" s="137" t="s">
        <v>75</v>
      </c>
      <c r="P50" s="138"/>
      <c r="Q50" s="143">
        <v>94</v>
      </c>
      <c r="R50" s="144"/>
      <c r="T50" s="76" t="s">
        <v>25</v>
      </c>
      <c r="U50" s="77"/>
      <c r="V50" s="78"/>
      <c r="W50" s="72" t="s">
        <v>23</v>
      </c>
      <c r="X50" s="72"/>
      <c r="Y50" s="72"/>
      <c r="Z50" s="73">
        <v>10.15</v>
      </c>
      <c r="AA50" s="73"/>
      <c r="AB50" s="102">
        <v>9.1999999999999993</v>
      </c>
      <c r="AC50" s="103"/>
      <c r="AD50" s="74" t="s">
        <v>73</v>
      </c>
      <c r="AE50" s="74"/>
      <c r="AF50" s="62"/>
      <c r="AG50" s="137" t="s">
        <v>75</v>
      </c>
      <c r="AH50" s="138"/>
      <c r="AI50" s="143">
        <v>79</v>
      </c>
      <c r="AJ50" s="144"/>
      <c r="AX50" s="16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9"/>
    </row>
    <row r="51" spans="2:83" x14ac:dyDescent="0.25">
      <c r="B51" s="133" t="s">
        <v>26</v>
      </c>
      <c r="C51" s="134"/>
      <c r="D51" s="135"/>
      <c r="E51" s="72" t="s">
        <v>23</v>
      </c>
      <c r="F51" s="72"/>
      <c r="G51" s="72"/>
      <c r="H51" s="73">
        <v>10.205</v>
      </c>
      <c r="I51" s="73"/>
      <c r="J51" s="102">
        <v>10</v>
      </c>
      <c r="K51" s="103"/>
      <c r="L51" s="74" t="s">
        <v>72</v>
      </c>
      <c r="M51" s="74"/>
      <c r="N51" s="62"/>
      <c r="O51" s="137" t="s">
        <v>44</v>
      </c>
      <c r="P51" s="138"/>
      <c r="Q51" s="143">
        <v>135</v>
      </c>
      <c r="R51" s="144"/>
      <c r="T51" s="133" t="s">
        <v>26</v>
      </c>
      <c r="U51" s="134"/>
      <c r="V51" s="135"/>
      <c r="W51" s="72" t="s">
        <v>23</v>
      </c>
      <c r="X51" s="72"/>
      <c r="Y51" s="72"/>
      <c r="Z51" s="73">
        <v>10.205</v>
      </c>
      <c r="AA51" s="73"/>
      <c r="AB51" s="102">
        <v>10</v>
      </c>
      <c r="AC51" s="103"/>
      <c r="AD51" s="74" t="s">
        <v>74</v>
      </c>
      <c r="AE51" s="74"/>
      <c r="AF51" s="62"/>
      <c r="AG51" s="137" t="s">
        <v>46</v>
      </c>
      <c r="AH51" s="138"/>
      <c r="AI51" s="143">
        <v>84</v>
      </c>
      <c r="AJ51" s="144"/>
      <c r="BC51"/>
      <c r="CC51" s="1"/>
    </row>
    <row r="52" spans="2:83" x14ac:dyDescent="0.25">
      <c r="B52" s="76" t="s">
        <v>27</v>
      </c>
      <c r="C52" s="77"/>
      <c r="D52" s="78"/>
      <c r="E52" s="72" t="s">
        <v>23</v>
      </c>
      <c r="F52" s="72"/>
      <c r="G52" s="72"/>
      <c r="H52" s="73">
        <v>11.475</v>
      </c>
      <c r="I52" s="73"/>
      <c r="J52" s="102">
        <v>11.1</v>
      </c>
      <c r="K52" s="103"/>
      <c r="L52" s="74" t="s">
        <v>73</v>
      </c>
      <c r="M52" s="74"/>
      <c r="N52" s="62"/>
      <c r="O52" s="137" t="s">
        <v>46</v>
      </c>
      <c r="P52" s="138"/>
      <c r="Q52" s="143">
        <v>124</v>
      </c>
      <c r="R52" s="144"/>
      <c r="T52" s="76" t="s">
        <v>27</v>
      </c>
      <c r="U52" s="77"/>
      <c r="V52" s="78"/>
      <c r="W52" s="72" t="s">
        <v>23</v>
      </c>
      <c r="X52" s="72"/>
      <c r="Y52" s="72"/>
      <c r="Z52" s="73">
        <v>11.475</v>
      </c>
      <c r="AA52" s="73"/>
      <c r="AB52" s="102">
        <v>11.1</v>
      </c>
      <c r="AC52" s="103"/>
      <c r="AD52" s="74" t="s">
        <v>74</v>
      </c>
      <c r="AE52" s="74"/>
      <c r="AF52" s="62"/>
      <c r="AG52" s="137" t="s">
        <v>46</v>
      </c>
      <c r="AH52" s="138"/>
      <c r="AI52" s="143">
        <v>40</v>
      </c>
      <c r="AJ52" s="144"/>
    </row>
    <row r="53" spans="2:83" x14ac:dyDescent="0.25">
      <c r="B53" s="76" t="s">
        <v>28</v>
      </c>
      <c r="C53" s="77"/>
      <c r="D53" s="78"/>
      <c r="E53" s="72" t="s">
        <v>23</v>
      </c>
      <c r="F53" s="72"/>
      <c r="G53" s="72"/>
      <c r="H53" s="73">
        <v>11.9</v>
      </c>
      <c r="I53" s="73"/>
      <c r="J53" s="102">
        <v>11.5</v>
      </c>
      <c r="K53" s="103"/>
      <c r="L53" s="74" t="s">
        <v>73</v>
      </c>
      <c r="M53" s="74"/>
      <c r="N53" s="62"/>
      <c r="O53" s="137" t="s">
        <v>46</v>
      </c>
      <c r="P53" s="138"/>
      <c r="Q53" s="143">
        <v>135</v>
      </c>
      <c r="R53" s="144"/>
      <c r="T53" s="76" t="s">
        <v>28</v>
      </c>
      <c r="U53" s="77"/>
      <c r="V53" s="78"/>
      <c r="W53" s="72" t="s">
        <v>23</v>
      </c>
      <c r="X53" s="72"/>
      <c r="Y53" s="72"/>
      <c r="Z53" s="73">
        <v>11.9</v>
      </c>
      <c r="AA53" s="73"/>
      <c r="AB53" s="102">
        <v>11.5</v>
      </c>
      <c r="AC53" s="103"/>
      <c r="AD53" s="74" t="s">
        <v>74</v>
      </c>
      <c r="AE53" s="74"/>
      <c r="AF53" s="62"/>
      <c r="AG53" s="137" t="s">
        <v>46</v>
      </c>
      <c r="AH53" s="138"/>
      <c r="AI53" s="143">
        <v>40</v>
      </c>
      <c r="AJ53" s="144"/>
    </row>
    <row r="54" spans="2:83" x14ac:dyDescent="0.25">
      <c r="B54" s="76" t="s">
        <v>29</v>
      </c>
      <c r="C54" s="77"/>
      <c r="D54" s="78"/>
      <c r="E54" s="72" t="s">
        <v>23</v>
      </c>
      <c r="F54" s="72"/>
      <c r="G54" s="72"/>
      <c r="H54" s="73">
        <v>19.039000000000001</v>
      </c>
      <c r="I54" s="73"/>
      <c r="J54" s="81">
        <v>18</v>
      </c>
      <c r="K54" s="83"/>
      <c r="L54" s="74" t="s">
        <v>73</v>
      </c>
      <c r="M54" s="74"/>
      <c r="N54" s="62"/>
      <c r="O54" s="137" t="s">
        <v>44</v>
      </c>
      <c r="P54" s="138"/>
      <c r="Q54" s="143">
        <v>124</v>
      </c>
      <c r="R54" s="144"/>
      <c r="T54" s="76" t="s">
        <v>29</v>
      </c>
      <c r="U54" s="77"/>
      <c r="V54" s="78"/>
      <c r="W54" s="72" t="s">
        <v>23</v>
      </c>
      <c r="X54" s="72"/>
      <c r="Y54" s="72"/>
      <c r="Z54" s="73">
        <v>19.039000000000001</v>
      </c>
      <c r="AA54" s="73"/>
      <c r="AB54" s="81">
        <v>18</v>
      </c>
      <c r="AC54" s="83"/>
      <c r="AD54" s="74" t="s">
        <v>74</v>
      </c>
      <c r="AE54" s="74"/>
      <c r="AF54" s="62"/>
      <c r="AG54" s="137" t="s">
        <v>13</v>
      </c>
      <c r="AH54" s="138"/>
      <c r="AI54" s="143">
        <v>45</v>
      </c>
      <c r="AJ54" s="144"/>
    </row>
    <row r="55" spans="2:83" x14ac:dyDescent="0.25">
      <c r="B55" s="76" t="s">
        <v>30</v>
      </c>
      <c r="C55" s="77"/>
      <c r="D55" s="78"/>
      <c r="E55" s="72" t="s">
        <v>23</v>
      </c>
      <c r="F55" s="72"/>
      <c r="G55" s="72"/>
      <c r="H55" s="73">
        <v>17.405999999999999</v>
      </c>
      <c r="I55" s="73"/>
      <c r="J55" s="81">
        <v>17.100000000000001</v>
      </c>
      <c r="K55" s="83"/>
      <c r="L55" s="74" t="s">
        <v>73</v>
      </c>
      <c r="M55" s="74"/>
      <c r="N55" s="62"/>
      <c r="O55" s="137" t="s">
        <v>44</v>
      </c>
      <c r="P55" s="138"/>
      <c r="Q55" s="143">
        <v>126</v>
      </c>
      <c r="R55" s="144"/>
      <c r="T55" s="76" t="s">
        <v>30</v>
      </c>
      <c r="U55" s="77"/>
      <c r="V55" s="78"/>
      <c r="W55" s="72" t="s">
        <v>23</v>
      </c>
      <c r="X55" s="72"/>
      <c r="Y55" s="72"/>
      <c r="Z55" s="73">
        <v>17.405999999999999</v>
      </c>
      <c r="AA55" s="73"/>
      <c r="AB55" s="81">
        <v>17.100000000000001</v>
      </c>
      <c r="AC55" s="83"/>
      <c r="AD55" s="74" t="s">
        <v>72</v>
      </c>
      <c r="AE55" s="74"/>
      <c r="AF55" s="62"/>
      <c r="AG55" s="137" t="s">
        <v>13</v>
      </c>
      <c r="AH55" s="138"/>
      <c r="AI55" s="143">
        <v>39</v>
      </c>
      <c r="AJ55" s="144"/>
    </row>
    <row r="56" spans="2:83" x14ac:dyDescent="0.25">
      <c r="B56" s="76" t="s">
        <v>31</v>
      </c>
      <c r="C56" s="77"/>
      <c r="D56" s="78"/>
      <c r="E56" s="72" t="s">
        <v>32</v>
      </c>
      <c r="F56" s="72"/>
      <c r="G56" s="72"/>
      <c r="H56" s="73">
        <v>20</v>
      </c>
      <c r="I56" s="73"/>
      <c r="J56" s="81">
        <v>17.399999999999999</v>
      </c>
      <c r="K56" s="83"/>
      <c r="L56" s="74" t="s">
        <v>74</v>
      </c>
      <c r="M56" s="74"/>
      <c r="N56" s="62"/>
      <c r="O56" s="137" t="s">
        <v>75</v>
      </c>
      <c r="P56" s="138"/>
      <c r="Q56" s="143">
        <v>135</v>
      </c>
      <c r="R56" s="144"/>
      <c r="T56" s="76" t="s">
        <v>31</v>
      </c>
      <c r="U56" s="77"/>
      <c r="V56" s="78"/>
      <c r="W56" s="72" t="s">
        <v>32</v>
      </c>
      <c r="X56" s="72"/>
      <c r="Y56" s="72"/>
      <c r="Z56" s="73">
        <v>20</v>
      </c>
      <c r="AA56" s="73"/>
      <c r="AB56" s="81">
        <v>17.399999999999999</v>
      </c>
      <c r="AC56" s="83"/>
      <c r="AD56" s="74" t="s">
        <v>73</v>
      </c>
      <c r="AE56" s="74"/>
      <c r="AF56" s="62"/>
      <c r="AG56" s="137" t="s">
        <v>13</v>
      </c>
      <c r="AH56" s="138"/>
      <c r="AI56" s="143">
        <v>42</v>
      </c>
      <c r="AJ56" s="144"/>
    </row>
    <row r="57" spans="2:83" x14ac:dyDescent="0.25">
      <c r="BC57"/>
    </row>
    <row r="65" spans="55:63" x14ac:dyDescent="0.25">
      <c r="BC65"/>
      <c r="BK65" s="1"/>
    </row>
  </sheetData>
  <mergeCells count="654">
    <mergeCell ref="AG36:AH36"/>
    <mergeCell ref="AG37:AH37"/>
    <mergeCell ref="AG38:AH38"/>
    <mergeCell ref="AG39:AH39"/>
    <mergeCell ref="AI19:AJ19"/>
    <mergeCell ref="AI20:AJ20"/>
    <mergeCell ref="AI21:AJ21"/>
    <mergeCell ref="AI22:AJ22"/>
    <mergeCell ref="L37:M37"/>
    <mergeCell ref="AI38:AJ38"/>
    <mergeCell ref="W38:Y38"/>
    <mergeCell ref="Z38:AA38"/>
    <mergeCell ref="AB38:AC38"/>
    <mergeCell ref="AD38:AE38"/>
    <mergeCell ref="W37:Y37"/>
    <mergeCell ref="Z37:AA37"/>
    <mergeCell ref="AB37:AC37"/>
    <mergeCell ref="AD37:AE37"/>
    <mergeCell ref="AI37:AJ37"/>
    <mergeCell ref="AI36:AJ36"/>
    <mergeCell ref="W36:Y36"/>
    <mergeCell ref="Z36:AA36"/>
    <mergeCell ref="AB36:AC36"/>
    <mergeCell ref="AD36:AE36"/>
    <mergeCell ref="Z56:AA56"/>
    <mergeCell ref="AB56:AC56"/>
    <mergeCell ref="AD56:AE56"/>
    <mergeCell ref="AG56:AH56"/>
    <mergeCell ref="AI56:AJ56"/>
    <mergeCell ref="L36:M36"/>
    <mergeCell ref="AI55:AJ55"/>
    <mergeCell ref="B56:D56"/>
    <mergeCell ref="E56:G56"/>
    <mergeCell ref="H56:I56"/>
    <mergeCell ref="J56:K56"/>
    <mergeCell ref="L56:M56"/>
    <mergeCell ref="O56:P56"/>
    <mergeCell ref="Q56:R56"/>
    <mergeCell ref="T56:V56"/>
    <mergeCell ref="W56:Y56"/>
    <mergeCell ref="T55:V55"/>
    <mergeCell ref="W55:Y55"/>
    <mergeCell ref="Z55:AA55"/>
    <mergeCell ref="AB55:AC55"/>
    <mergeCell ref="AD55:AE55"/>
    <mergeCell ref="AG55:AH55"/>
    <mergeCell ref="AD54:AE54"/>
    <mergeCell ref="AG54:AH54"/>
    <mergeCell ref="B54:D54"/>
    <mergeCell ref="E54:G54"/>
    <mergeCell ref="H54:I54"/>
    <mergeCell ref="J54:K54"/>
    <mergeCell ref="L54:M54"/>
    <mergeCell ref="AI54:AJ54"/>
    <mergeCell ref="B55:D55"/>
    <mergeCell ref="E55:G55"/>
    <mergeCell ref="H55:I55"/>
    <mergeCell ref="J55:K55"/>
    <mergeCell ref="L55:M55"/>
    <mergeCell ref="O55:P55"/>
    <mergeCell ref="Q55:R55"/>
    <mergeCell ref="O54:P54"/>
    <mergeCell ref="Q54:R54"/>
    <mergeCell ref="T54:V54"/>
    <mergeCell ref="W54:Y54"/>
    <mergeCell ref="Z54:AA54"/>
    <mergeCell ref="AB54:AC54"/>
    <mergeCell ref="Z52:AA52"/>
    <mergeCell ref="AB52:AC52"/>
    <mergeCell ref="AD52:AE52"/>
    <mergeCell ref="AG52:AH52"/>
    <mergeCell ref="Z53:AA53"/>
    <mergeCell ref="AB53:AC53"/>
    <mergeCell ref="AD53:AE53"/>
    <mergeCell ref="AG53:AH53"/>
    <mergeCell ref="AI53:AJ53"/>
    <mergeCell ref="B53:D53"/>
    <mergeCell ref="E53:G53"/>
    <mergeCell ref="H53:I53"/>
    <mergeCell ref="J53:K53"/>
    <mergeCell ref="L53:M53"/>
    <mergeCell ref="O53:P53"/>
    <mergeCell ref="Q53:R53"/>
    <mergeCell ref="T53:V53"/>
    <mergeCell ref="W53:Y53"/>
    <mergeCell ref="B51:D51"/>
    <mergeCell ref="E51:G51"/>
    <mergeCell ref="H51:I51"/>
    <mergeCell ref="J51:K51"/>
    <mergeCell ref="L51:M51"/>
    <mergeCell ref="AD51:AE51"/>
    <mergeCell ref="AG51:AH51"/>
    <mergeCell ref="AI51:AJ51"/>
    <mergeCell ref="B52:D52"/>
    <mergeCell ref="E52:G52"/>
    <mergeCell ref="H52:I52"/>
    <mergeCell ref="J52:K52"/>
    <mergeCell ref="L52:M52"/>
    <mergeCell ref="O52:P52"/>
    <mergeCell ref="Q52:R52"/>
    <mergeCell ref="O51:P51"/>
    <mergeCell ref="Q51:R51"/>
    <mergeCell ref="T51:V51"/>
    <mergeCell ref="W51:Y51"/>
    <mergeCell ref="Z51:AA51"/>
    <mergeCell ref="AB51:AC51"/>
    <mergeCell ref="AI52:AJ52"/>
    <mergeCell ref="T52:V52"/>
    <mergeCell ref="W52:Y52"/>
    <mergeCell ref="Z49:AA49"/>
    <mergeCell ref="AB49:AC49"/>
    <mergeCell ref="AD49:AE49"/>
    <mergeCell ref="AG49:AH49"/>
    <mergeCell ref="Z50:AA50"/>
    <mergeCell ref="AB50:AC50"/>
    <mergeCell ref="AD50:AE50"/>
    <mergeCell ref="AG50:AH50"/>
    <mergeCell ref="AI50:AJ50"/>
    <mergeCell ref="B50:D50"/>
    <mergeCell ref="E50:G50"/>
    <mergeCell ref="H50:I50"/>
    <mergeCell ref="J50:K50"/>
    <mergeCell ref="L50:M50"/>
    <mergeCell ref="O50:P50"/>
    <mergeCell ref="Q50:R50"/>
    <mergeCell ref="T50:V50"/>
    <mergeCell ref="W50:Y50"/>
    <mergeCell ref="B48:D48"/>
    <mergeCell ref="E48:G48"/>
    <mergeCell ref="H48:I48"/>
    <mergeCell ref="J48:K48"/>
    <mergeCell ref="L48:M48"/>
    <mergeCell ref="AD48:AE48"/>
    <mergeCell ref="AG48:AH48"/>
    <mergeCell ref="AI48:AJ48"/>
    <mergeCell ref="B49:D49"/>
    <mergeCell ref="E49:G49"/>
    <mergeCell ref="H49:I49"/>
    <mergeCell ref="J49:K49"/>
    <mergeCell ref="L49:M49"/>
    <mergeCell ref="O49:P49"/>
    <mergeCell ref="Q49:R49"/>
    <mergeCell ref="O48:P48"/>
    <mergeCell ref="Q48:R48"/>
    <mergeCell ref="T48:V48"/>
    <mergeCell ref="W48:Y48"/>
    <mergeCell ref="Z48:AA48"/>
    <mergeCell ref="AB48:AC48"/>
    <mergeCell ref="AI49:AJ49"/>
    <mergeCell ref="T49:V49"/>
    <mergeCell ref="W49:Y49"/>
    <mergeCell ref="Z46:AA46"/>
    <mergeCell ref="AB46:AC46"/>
    <mergeCell ref="AD46:AE46"/>
    <mergeCell ref="AG46:AH46"/>
    <mergeCell ref="Z47:AA47"/>
    <mergeCell ref="AB47:AC47"/>
    <mergeCell ref="AD47:AE47"/>
    <mergeCell ref="AG47:AH47"/>
    <mergeCell ref="AI47:AJ47"/>
    <mergeCell ref="B47:D47"/>
    <mergeCell ref="E47:G47"/>
    <mergeCell ref="H47:I47"/>
    <mergeCell ref="J47:K47"/>
    <mergeCell ref="L47:M47"/>
    <mergeCell ref="O47:P47"/>
    <mergeCell ref="Q47:R47"/>
    <mergeCell ref="T47:V47"/>
    <mergeCell ref="W47:Y47"/>
    <mergeCell ref="B45:D45"/>
    <mergeCell ref="E45:G45"/>
    <mergeCell ref="H45:I45"/>
    <mergeCell ref="J45:K45"/>
    <mergeCell ref="L45:M45"/>
    <mergeCell ref="AD45:AE45"/>
    <mergeCell ref="AG45:AH45"/>
    <mergeCell ref="AI45:AJ45"/>
    <mergeCell ref="B46:D46"/>
    <mergeCell ref="E46:G46"/>
    <mergeCell ref="H46:I46"/>
    <mergeCell ref="J46:K46"/>
    <mergeCell ref="L46:M46"/>
    <mergeCell ref="O46:P46"/>
    <mergeCell ref="Q46:R46"/>
    <mergeCell ref="O45:P45"/>
    <mergeCell ref="Q45:R45"/>
    <mergeCell ref="T45:V45"/>
    <mergeCell ref="W45:Y45"/>
    <mergeCell ref="Z45:AA45"/>
    <mergeCell ref="AB45:AC45"/>
    <mergeCell ref="AI46:AJ46"/>
    <mergeCell ref="T46:V46"/>
    <mergeCell ref="W46:Y46"/>
    <mergeCell ref="AY43:BP43"/>
    <mergeCell ref="B44:D44"/>
    <mergeCell ref="E44:G44"/>
    <mergeCell ref="H44:I44"/>
    <mergeCell ref="J44:K44"/>
    <mergeCell ref="L44:M44"/>
    <mergeCell ref="O44:P44"/>
    <mergeCell ref="Q44:R44"/>
    <mergeCell ref="T44:V44"/>
    <mergeCell ref="W44:Y44"/>
    <mergeCell ref="W43:Y43"/>
    <mergeCell ref="Z43:AA43"/>
    <mergeCell ref="AB43:AC43"/>
    <mergeCell ref="AD43:AE43"/>
    <mergeCell ref="AG43:AH43"/>
    <mergeCell ref="AI43:AJ43"/>
    <mergeCell ref="Z44:AA44"/>
    <mergeCell ref="AB44:AC44"/>
    <mergeCell ref="AD44:AE44"/>
    <mergeCell ref="AG44:AH44"/>
    <mergeCell ref="AI44:AJ44"/>
    <mergeCell ref="AG42:AH42"/>
    <mergeCell ref="AI42:AJ42"/>
    <mergeCell ref="B43:D43"/>
    <mergeCell ref="E43:G43"/>
    <mergeCell ref="H43:I43"/>
    <mergeCell ref="J43:K43"/>
    <mergeCell ref="L43:M43"/>
    <mergeCell ref="O43:P43"/>
    <mergeCell ref="Q43:R43"/>
    <mergeCell ref="T43:V43"/>
    <mergeCell ref="Q42:R42"/>
    <mergeCell ref="T42:V42"/>
    <mergeCell ref="W42:Y42"/>
    <mergeCell ref="Z42:AA42"/>
    <mergeCell ref="AB42:AC42"/>
    <mergeCell ref="AD42:AE42"/>
    <mergeCell ref="B42:D42"/>
    <mergeCell ref="E42:G42"/>
    <mergeCell ref="H42:I42"/>
    <mergeCell ref="J42:K42"/>
    <mergeCell ref="L42:M42"/>
    <mergeCell ref="O42:P42"/>
    <mergeCell ref="W41:Y41"/>
    <mergeCell ref="Z41:AA41"/>
    <mergeCell ref="AB41:AC41"/>
    <mergeCell ref="AD41:AE41"/>
    <mergeCell ref="AG41:AH41"/>
    <mergeCell ref="AI41:AJ41"/>
    <mergeCell ref="AG40:AH40"/>
    <mergeCell ref="AI40:AJ40"/>
    <mergeCell ref="B41:D41"/>
    <mergeCell ref="E41:G41"/>
    <mergeCell ref="H41:I41"/>
    <mergeCell ref="J41:K41"/>
    <mergeCell ref="L41:M41"/>
    <mergeCell ref="O41:P41"/>
    <mergeCell ref="Q41:R41"/>
    <mergeCell ref="T41:V41"/>
    <mergeCell ref="Q40:R40"/>
    <mergeCell ref="T40:V40"/>
    <mergeCell ref="W40:Y40"/>
    <mergeCell ref="Z40:AA40"/>
    <mergeCell ref="AB40:AC40"/>
    <mergeCell ref="AD40:AE40"/>
    <mergeCell ref="B40:D40"/>
    <mergeCell ref="E40:G40"/>
    <mergeCell ref="H40:I40"/>
    <mergeCell ref="J40:K40"/>
    <mergeCell ref="L40:M40"/>
    <mergeCell ref="O40:P40"/>
    <mergeCell ref="W39:Y39"/>
    <mergeCell ref="Z39:AA39"/>
    <mergeCell ref="AB39:AC39"/>
    <mergeCell ref="AD39:AE39"/>
    <mergeCell ref="AI39:AJ39"/>
    <mergeCell ref="B39:D39"/>
    <mergeCell ref="E39:G39"/>
    <mergeCell ref="H39:I39"/>
    <mergeCell ref="J39:K39"/>
    <mergeCell ref="L39:M39"/>
    <mergeCell ref="O39:P39"/>
    <mergeCell ref="Q39:R39"/>
    <mergeCell ref="T39:V39"/>
    <mergeCell ref="Q38:R38"/>
    <mergeCell ref="T38:V38"/>
    <mergeCell ref="B38:D38"/>
    <mergeCell ref="E38:G38"/>
    <mergeCell ref="H38:I38"/>
    <mergeCell ref="J38:K38"/>
    <mergeCell ref="L38:M38"/>
    <mergeCell ref="O38:P38"/>
    <mergeCell ref="Z34:AA35"/>
    <mergeCell ref="AB34:AC35"/>
    <mergeCell ref="B37:D37"/>
    <mergeCell ref="E37:G37"/>
    <mergeCell ref="H37:I37"/>
    <mergeCell ref="J37:K37"/>
    <mergeCell ref="O37:P37"/>
    <mergeCell ref="Q37:R37"/>
    <mergeCell ref="T37:V37"/>
    <mergeCell ref="Q36:R36"/>
    <mergeCell ref="T36:V36"/>
    <mergeCell ref="B36:D36"/>
    <mergeCell ref="E36:G36"/>
    <mergeCell ref="H36:I36"/>
    <mergeCell ref="J36:K36"/>
    <mergeCell ref="O36:P36"/>
    <mergeCell ref="O34:P35"/>
    <mergeCell ref="Q34:R35"/>
    <mergeCell ref="T34:V35"/>
    <mergeCell ref="W34:Y35"/>
    <mergeCell ref="Y32:AG33"/>
    <mergeCell ref="AH32:AJ32"/>
    <mergeCell ref="P33:R33"/>
    <mergeCell ref="AH33:AJ33"/>
    <mergeCell ref="B34:D35"/>
    <mergeCell ref="E34:G35"/>
    <mergeCell ref="H34:I35"/>
    <mergeCell ref="J34:K35"/>
    <mergeCell ref="L34:M35"/>
    <mergeCell ref="N34:N35"/>
    <mergeCell ref="B30:F33"/>
    <mergeCell ref="G30:O31"/>
    <mergeCell ref="P30:R30"/>
    <mergeCell ref="T30:X33"/>
    <mergeCell ref="Y30:AG31"/>
    <mergeCell ref="AH30:AJ30"/>
    <mergeCell ref="P31:R31"/>
    <mergeCell ref="AH31:AJ31"/>
    <mergeCell ref="G32:O33"/>
    <mergeCell ref="P32:R32"/>
    <mergeCell ref="AD34:AE35"/>
    <mergeCell ref="AF34:AF35"/>
    <mergeCell ref="AG34:AH35"/>
    <mergeCell ref="AI34:AJ35"/>
    <mergeCell ref="AG28:AH28"/>
    <mergeCell ref="AI28:AJ28"/>
    <mergeCell ref="G29:H29"/>
    <mergeCell ref="I29:K29"/>
    <mergeCell ref="L29:M29"/>
    <mergeCell ref="N29:O29"/>
    <mergeCell ref="P29:S29"/>
    <mergeCell ref="Q28:R28"/>
    <mergeCell ref="T28:V28"/>
    <mergeCell ref="W28:Y28"/>
    <mergeCell ref="Z28:AA28"/>
    <mergeCell ref="AB28:AC28"/>
    <mergeCell ref="AD28:AE28"/>
    <mergeCell ref="B28:D28"/>
    <mergeCell ref="E28:G28"/>
    <mergeCell ref="H28:I28"/>
    <mergeCell ref="J28:K28"/>
    <mergeCell ref="L28:M28"/>
    <mergeCell ref="O28:P28"/>
    <mergeCell ref="W27:Y27"/>
    <mergeCell ref="Z27:AA27"/>
    <mergeCell ref="AB27:AC27"/>
    <mergeCell ref="AD27:AE27"/>
    <mergeCell ref="AG27:AH27"/>
    <mergeCell ref="AG26:AH26"/>
    <mergeCell ref="B27:D27"/>
    <mergeCell ref="E27:G27"/>
    <mergeCell ref="H27:I27"/>
    <mergeCell ref="J27:K27"/>
    <mergeCell ref="L27:M27"/>
    <mergeCell ref="O27:P27"/>
    <mergeCell ref="Q27:R27"/>
    <mergeCell ref="T27:V27"/>
    <mergeCell ref="Q26:R26"/>
    <mergeCell ref="T26:V26"/>
    <mergeCell ref="W26:Y26"/>
    <mergeCell ref="Z26:AA26"/>
    <mergeCell ref="AB26:AC26"/>
    <mergeCell ref="AD26:AE26"/>
    <mergeCell ref="B26:D26"/>
    <mergeCell ref="E26:G26"/>
    <mergeCell ref="H26:I26"/>
    <mergeCell ref="J26:K26"/>
    <mergeCell ref="L26:M26"/>
    <mergeCell ref="O26:P26"/>
    <mergeCell ref="W25:Y25"/>
    <mergeCell ref="Z25:AA25"/>
    <mergeCell ref="AB25:AC25"/>
    <mergeCell ref="AD25:AE25"/>
    <mergeCell ref="AG25:AH25"/>
    <mergeCell ref="AG24:AH24"/>
    <mergeCell ref="B25:D25"/>
    <mergeCell ref="E25:G25"/>
    <mergeCell ref="H25:I25"/>
    <mergeCell ref="J25:K25"/>
    <mergeCell ref="L25:M25"/>
    <mergeCell ref="O25:P25"/>
    <mergeCell ref="Q25:R25"/>
    <mergeCell ref="T25:V25"/>
    <mergeCell ref="Q24:R24"/>
    <mergeCell ref="T24:V24"/>
    <mergeCell ref="W24:Y24"/>
    <mergeCell ref="Z24:AA24"/>
    <mergeCell ref="AB24:AC24"/>
    <mergeCell ref="AD24:AE24"/>
    <mergeCell ref="B24:D24"/>
    <mergeCell ref="E24:G24"/>
    <mergeCell ref="H24:I24"/>
    <mergeCell ref="J24:K24"/>
    <mergeCell ref="H22:I22"/>
    <mergeCell ref="J22:K22"/>
    <mergeCell ref="L22:M22"/>
    <mergeCell ref="O22:P22"/>
    <mergeCell ref="W21:Y21"/>
    <mergeCell ref="Z21:AA21"/>
    <mergeCell ref="AB21:AC21"/>
    <mergeCell ref="AI27:AJ27"/>
    <mergeCell ref="B23:D23"/>
    <mergeCell ref="E23:G23"/>
    <mergeCell ref="H23:I23"/>
    <mergeCell ref="J23:K23"/>
    <mergeCell ref="L23:M23"/>
    <mergeCell ref="O23:P23"/>
    <mergeCell ref="Q23:R23"/>
    <mergeCell ref="T23:V23"/>
    <mergeCell ref="L24:M24"/>
    <mergeCell ref="O24:P24"/>
    <mergeCell ref="W23:Y23"/>
    <mergeCell ref="Z23:AA23"/>
    <mergeCell ref="AB23:AC23"/>
    <mergeCell ref="AD23:AE23"/>
    <mergeCell ref="AG23:AH23"/>
    <mergeCell ref="AI23:AJ23"/>
    <mergeCell ref="AI26:AJ26"/>
    <mergeCell ref="AG20:AH20"/>
    <mergeCell ref="AI25:AJ25"/>
    <mergeCell ref="B21:D21"/>
    <mergeCell ref="E21:G21"/>
    <mergeCell ref="H21:I21"/>
    <mergeCell ref="J21:K21"/>
    <mergeCell ref="L21:M21"/>
    <mergeCell ref="O21:P21"/>
    <mergeCell ref="Q21:R21"/>
    <mergeCell ref="T21:V21"/>
    <mergeCell ref="Q20:R20"/>
    <mergeCell ref="T20:V20"/>
    <mergeCell ref="W20:Y20"/>
    <mergeCell ref="Z20:AA20"/>
    <mergeCell ref="AB20:AC20"/>
    <mergeCell ref="AD20:AE20"/>
    <mergeCell ref="B20:D20"/>
    <mergeCell ref="E20:G20"/>
    <mergeCell ref="H20:I20"/>
    <mergeCell ref="J20:K20"/>
    <mergeCell ref="L20:M20"/>
    <mergeCell ref="B22:D22"/>
    <mergeCell ref="E22:G22"/>
    <mergeCell ref="O20:P20"/>
    <mergeCell ref="W19:Y19"/>
    <mergeCell ref="Z19:AA19"/>
    <mergeCell ref="AB19:AC19"/>
    <mergeCell ref="AD19:AE19"/>
    <mergeCell ref="AG19:AH19"/>
    <mergeCell ref="AI24:AJ24"/>
    <mergeCell ref="AG18:AH18"/>
    <mergeCell ref="AI18:AJ18"/>
    <mergeCell ref="W18:Y18"/>
    <mergeCell ref="Z18:AA18"/>
    <mergeCell ref="AB18:AC18"/>
    <mergeCell ref="AD18:AE18"/>
    <mergeCell ref="AD21:AE21"/>
    <mergeCell ref="AG21:AH21"/>
    <mergeCell ref="AG22:AH22"/>
    <mergeCell ref="Q22:R22"/>
    <mergeCell ref="T22:V22"/>
    <mergeCell ref="W22:Y22"/>
    <mergeCell ref="Z22:AA22"/>
    <mergeCell ref="AB22:AC22"/>
    <mergeCell ref="AD22:AE22"/>
    <mergeCell ref="B19:D19"/>
    <mergeCell ref="E19:G19"/>
    <mergeCell ref="H19:I19"/>
    <mergeCell ref="J19:K19"/>
    <mergeCell ref="L19:M19"/>
    <mergeCell ref="O19:P19"/>
    <mergeCell ref="Q19:R19"/>
    <mergeCell ref="T19:V19"/>
    <mergeCell ref="Q18:R18"/>
    <mergeCell ref="T18:V18"/>
    <mergeCell ref="B18:D18"/>
    <mergeCell ref="E18:G18"/>
    <mergeCell ref="H18:I18"/>
    <mergeCell ref="J18:K18"/>
    <mergeCell ref="L18:M18"/>
    <mergeCell ref="O18:P18"/>
    <mergeCell ref="W17:Y17"/>
    <mergeCell ref="Z17:AA17"/>
    <mergeCell ref="AB17:AC17"/>
    <mergeCell ref="AD17:AE17"/>
    <mergeCell ref="AG17:AH17"/>
    <mergeCell ref="AI17:AJ17"/>
    <mergeCell ref="AG16:AH16"/>
    <mergeCell ref="AI16:AJ16"/>
    <mergeCell ref="B17:D17"/>
    <mergeCell ref="E17:G17"/>
    <mergeCell ref="H17:I17"/>
    <mergeCell ref="J17:K17"/>
    <mergeCell ref="L17:M17"/>
    <mergeCell ref="O17:P17"/>
    <mergeCell ref="Q17:R17"/>
    <mergeCell ref="T17:V17"/>
    <mergeCell ref="Q16:R16"/>
    <mergeCell ref="T16:V16"/>
    <mergeCell ref="W16:Y16"/>
    <mergeCell ref="Z16:AA16"/>
    <mergeCell ref="AB16:AC16"/>
    <mergeCell ref="AD16:AE16"/>
    <mergeCell ref="B16:D16"/>
    <mergeCell ref="E16:G16"/>
    <mergeCell ref="H16:I16"/>
    <mergeCell ref="J16:K16"/>
    <mergeCell ref="L16:M16"/>
    <mergeCell ref="O16:P16"/>
    <mergeCell ref="W15:Y15"/>
    <mergeCell ref="Z15:AA15"/>
    <mergeCell ref="AB15:AC15"/>
    <mergeCell ref="AD15:AE15"/>
    <mergeCell ref="AG15:AH15"/>
    <mergeCell ref="AI15:AJ15"/>
    <mergeCell ref="AG14:AH14"/>
    <mergeCell ref="AI14:AJ14"/>
    <mergeCell ref="B15:D15"/>
    <mergeCell ref="E15:G15"/>
    <mergeCell ref="H15:I15"/>
    <mergeCell ref="J15:K15"/>
    <mergeCell ref="L15:M15"/>
    <mergeCell ref="O15:P15"/>
    <mergeCell ref="Q15:R15"/>
    <mergeCell ref="T15:V15"/>
    <mergeCell ref="Q14:R14"/>
    <mergeCell ref="T14:V14"/>
    <mergeCell ref="W14:Y14"/>
    <mergeCell ref="Z14:AA14"/>
    <mergeCell ref="AB14:AC14"/>
    <mergeCell ref="AD14:AE14"/>
    <mergeCell ref="B14:D14"/>
    <mergeCell ref="E14:G14"/>
    <mergeCell ref="H14:I14"/>
    <mergeCell ref="J14:K14"/>
    <mergeCell ref="L14:M14"/>
    <mergeCell ref="O14:P14"/>
    <mergeCell ref="W13:Y13"/>
    <mergeCell ref="Z13:AA13"/>
    <mergeCell ref="AB13:AC13"/>
    <mergeCell ref="AD13:AE13"/>
    <mergeCell ref="AG13:AH13"/>
    <mergeCell ref="AI13:AJ13"/>
    <mergeCell ref="AG12:AH12"/>
    <mergeCell ref="AI12:AJ12"/>
    <mergeCell ref="B13:D13"/>
    <mergeCell ref="E13:G13"/>
    <mergeCell ref="H13:I13"/>
    <mergeCell ref="J13:K13"/>
    <mergeCell ref="L13:M13"/>
    <mergeCell ref="O13:P13"/>
    <mergeCell ref="Q13:R13"/>
    <mergeCell ref="T13:V13"/>
    <mergeCell ref="Q12:R12"/>
    <mergeCell ref="T12:V12"/>
    <mergeCell ref="W12:Y12"/>
    <mergeCell ref="Z12:AA12"/>
    <mergeCell ref="AB12:AC12"/>
    <mergeCell ref="AD12:AE12"/>
    <mergeCell ref="B12:D12"/>
    <mergeCell ref="E12:G12"/>
    <mergeCell ref="H12:I12"/>
    <mergeCell ref="J12:K12"/>
    <mergeCell ref="L12:M12"/>
    <mergeCell ref="O12:P12"/>
    <mergeCell ref="W11:Y11"/>
    <mergeCell ref="Z11:AA11"/>
    <mergeCell ref="AB11:AC11"/>
    <mergeCell ref="AD11:AE11"/>
    <mergeCell ref="AG11:AH11"/>
    <mergeCell ref="AI11:AJ11"/>
    <mergeCell ref="AG10:AH10"/>
    <mergeCell ref="AI10:AJ10"/>
    <mergeCell ref="B11:D11"/>
    <mergeCell ref="E11:G11"/>
    <mergeCell ref="H11:I11"/>
    <mergeCell ref="J11:K11"/>
    <mergeCell ref="L11:M11"/>
    <mergeCell ref="O11:P11"/>
    <mergeCell ref="Q11:R11"/>
    <mergeCell ref="T11:V11"/>
    <mergeCell ref="Q10:R10"/>
    <mergeCell ref="T10:V10"/>
    <mergeCell ref="W10:Y10"/>
    <mergeCell ref="Z10:AA10"/>
    <mergeCell ref="AB10:AC10"/>
    <mergeCell ref="AD10:AE10"/>
    <mergeCell ref="B10:D10"/>
    <mergeCell ref="E10:G10"/>
    <mergeCell ref="H10:I10"/>
    <mergeCell ref="J10:K10"/>
    <mergeCell ref="L10:M10"/>
    <mergeCell ref="O10:P10"/>
    <mergeCell ref="B9:D9"/>
    <mergeCell ref="E9:G9"/>
    <mergeCell ref="H9:I9"/>
    <mergeCell ref="J9:K9"/>
    <mergeCell ref="L9:M9"/>
    <mergeCell ref="O9:P9"/>
    <mergeCell ref="Q9:R9"/>
    <mergeCell ref="T9:V9"/>
    <mergeCell ref="Q8:R8"/>
    <mergeCell ref="T8:V8"/>
    <mergeCell ref="W6:Y7"/>
    <mergeCell ref="Z6:AA7"/>
    <mergeCell ref="AB6:AC7"/>
    <mergeCell ref="W9:Y9"/>
    <mergeCell ref="Z9:AA9"/>
    <mergeCell ref="AB9:AC9"/>
    <mergeCell ref="AD9:AE9"/>
    <mergeCell ref="AG9:AH9"/>
    <mergeCell ref="AI9:AJ9"/>
    <mergeCell ref="AG8:AH8"/>
    <mergeCell ref="AI8:AJ8"/>
    <mergeCell ref="W8:Y8"/>
    <mergeCell ref="Z8:AA8"/>
    <mergeCell ref="AB8:AC8"/>
    <mergeCell ref="AD8:AE8"/>
    <mergeCell ref="B8:D8"/>
    <mergeCell ref="E8:G8"/>
    <mergeCell ref="H8:I8"/>
    <mergeCell ref="J8:K8"/>
    <mergeCell ref="L8:M8"/>
    <mergeCell ref="O8:P8"/>
    <mergeCell ref="O6:P7"/>
    <mergeCell ref="Q6:R7"/>
    <mergeCell ref="T6:V7"/>
    <mergeCell ref="Y4:AG5"/>
    <mergeCell ref="AH4:AJ4"/>
    <mergeCell ref="P5:R5"/>
    <mergeCell ref="AH5:AJ5"/>
    <mergeCell ref="B6:D7"/>
    <mergeCell ref="E6:G7"/>
    <mergeCell ref="H6:I7"/>
    <mergeCell ref="J6:K7"/>
    <mergeCell ref="L6:M7"/>
    <mergeCell ref="N6:N7"/>
    <mergeCell ref="B2:F5"/>
    <mergeCell ref="G2:O3"/>
    <mergeCell ref="P2:R2"/>
    <mergeCell ref="T2:X5"/>
    <mergeCell ref="Y2:AG3"/>
    <mergeCell ref="AH2:AJ2"/>
    <mergeCell ref="P3:R3"/>
    <mergeCell ref="AH3:AJ3"/>
    <mergeCell ref="G4:O5"/>
    <mergeCell ref="P4:R4"/>
    <mergeCell ref="AD6:AE7"/>
    <mergeCell ref="AF6:AF7"/>
    <mergeCell ref="AG6:AH7"/>
    <mergeCell ref="AI6:AJ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3"/>
  <sheetViews>
    <sheetView topLeftCell="C25" workbookViewId="0">
      <selection activeCell="T5" sqref="T5:W6"/>
    </sheetView>
  </sheetViews>
  <sheetFormatPr baseColWidth="10" defaultRowHeight="15" x14ac:dyDescent="0.25"/>
  <cols>
    <col min="2" max="6" width="8.85546875" customWidth="1"/>
    <col min="7" max="8" width="7.85546875" customWidth="1"/>
    <col min="9" max="11" width="7.7109375" customWidth="1"/>
    <col min="14" max="15" width="7.7109375" customWidth="1"/>
    <col min="16" max="18" width="3.28515625" customWidth="1"/>
    <col min="19" max="19" width="6.140625" customWidth="1"/>
    <col min="20" max="20" width="8.85546875" customWidth="1"/>
    <col min="21" max="22" width="6.140625" customWidth="1"/>
    <col min="23" max="23" width="7.28515625" customWidth="1"/>
    <col min="24" max="24" width="6.140625" customWidth="1"/>
  </cols>
  <sheetData>
    <row r="1" spans="2:26" x14ac:dyDescent="0.25">
      <c r="B1" s="92"/>
      <c r="C1" s="92"/>
      <c r="D1" s="92"/>
      <c r="E1" s="92"/>
      <c r="F1" s="92"/>
      <c r="G1" s="155" t="s">
        <v>0</v>
      </c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7"/>
      <c r="S1" s="91" t="s">
        <v>84</v>
      </c>
      <c r="T1" s="91"/>
      <c r="U1" s="91"/>
      <c r="V1" s="91"/>
      <c r="W1" s="91"/>
    </row>
    <row r="2" spans="2:26" x14ac:dyDescent="0.25">
      <c r="B2" s="92"/>
      <c r="C2" s="92"/>
      <c r="D2" s="92"/>
      <c r="E2" s="92"/>
      <c r="F2" s="92"/>
      <c r="G2" s="158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60"/>
      <c r="S2" s="91" t="s">
        <v>85</v>
      </c>
      <c r="T2" s="91"/>
      <c r="U2" s="91"/>
      <c r="V2" s="91"/>
      <c r="W2" s="91"/>
    </row>
    <row r="3" spans="2:26" x14ac:dyDescent="0.25">
      <c r="B3" s="92"/>
      <c r="C3" s="92"/>
      <c r="D3" s="92"/>
      <c r="E3" s="92"/>
      <c r="F3" s="92"/>
      <c r="G3" s="93" t="s">
        <v>76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5"/>
      <c r="S3" s="91" t="s">
        <v>86</v>
      </c>
      <c r="T3" s="91"/>
      <c r="U3" s="91"/>
      <c r="V3" s="91"/>
      <c r="W3" s="91"/>
    </row>
    <row r="4" spans="2:26" x14ac:dyDescent="0.25">
      <c r="B4" s="92"/>
      <c r="C4" s="92"/>
      <c r="D4" s="92"/>
      <c r="E4" s="92"/>
      <c r="F4" s="92"/>
      <c r="G4" s="161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3"/>
      <c r="S4" s="92" t="s">
        <v>87</v>
      </c>
      <c r="T4" s="92"/>
      <c r="U4" s="92"/>
      <c r="V4" s="92"/>
      <c r="W4" s="92"/>
    </row>
    <row r="5" spans="2:26" x14ac:dyDescent="0.25">
      <c r="B5" s="71" t="s">
        <v>77</v>
      </c>
      <c r="C5" s="71"/>
      <c r="D5" s="71"/>
      <c r="E5" s="71"/>
      <c r="F5" s="71"/>
      <c r="G5" s="154" t="s">
        <v>78</v>
      </c>
      <c r="H5" s="154"/>
      <c r="I5" s="89" t="s">
        <v>88</v>
      </c>
      <c r="J5" s="89"/>
      <c r="K5" s="89"/>
      <c r="L5" s="89" t="s">
        <v>89</v>
      </c>
      <c r="M5" s="89"/>
      <c r="N5" s="71" t="s">
        <v>90</v>
      </c>
      <c r="O5" s="71"/>
      <c r="P5" s="71" t="s">
        <v>91</v>
      </c>
      <c r="Q5" s="71"/>
      <c r="R5" s="71"/>
      <c r="S5" s="71"/>
      <c r="T5" s="71" t="s">
        <v>92</v>
      </c>
      <c r="U5" s="71"/>
      <c r="V5" s="71"/>
      <c r="W5" s="71"/>
    </row>
    <row r="6" spans="2:26" x14ac:dyDescent="0.25">
      <c r="B6" s="71"/>
      <c r="C6" s="71"/>
      <c r="D6" s="71"/>
      <c r="E6" s="71"/>
      <c r="F6" s="71"/>
      <c r="G6" s="154"/>
      <c r="H6" s="154"/>
      <c r="I6" s="89"/>
      <c r="J6" s="89"/>
      <c r="K6" s="89"/>
      <c r="L6" s="89"/>
      <c r="M6" s="89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2:26" x14ac:dyDescent="0.25">
      <c r="B7" s="71" t="s">
        <v>63</v>
      </c>
      <c r="C7" s="71"/>
      <c r="D7" s="71"/>
      <c r="E7" s="71"/>
      <c r="F7" s="71"/>
      <c r="G7" s="72">
        <v>13</v>
      </c>
      <c r="H7" s="72"/>
      <c r="I7" s="72">
        <v>5</v>
      </c>
      <c r="J7" s="72"/>
      <c r="K7" s="72"/>
      <c r="L7" s="74">
        <v>17</v>
      </c>
      <c r="M7" s="74"/>
      <c r="N7" s="112">
        <f t="shared" ref="N7:N15" si="0">+L7/$L$16</f>
        <v>0.20238095238095238</v>
      </c>
      <c r="O7" s="112"/>
      <c r="P7" s="112">
        <f>+N7</f>
        <v>0.20238095238095238</v>
      </c>
      <c r="Q7" s="112"/>
      <c r="R7" s="112"/>
      <c r="S7" s="112"/>
      <c r="T7" s="153">
        <v>22</v>
      </c>
      <c r="U7" s="153"/>
      <c r="V7" s="153"/>
      <c r="W7" s="153"/>
      <c r="Y7">
        <v>2</v>
      </c>
      <c r="Z7" t="s">
        <v>93</v>
      </c>
    </row>
    <row r="8" spans="2:26" x14ac:dyDescent="0.25">
      <c r="B8" s="71" t="s">
        <v>59</v>
      </c>
      <c r="C8" s="71"/>
      <c r="D8" s="71"/>
      <c r="E8" s="71"/>
      <c r="F8" s="71"/>
      <c r="G8" s="72">
        <v>25</v>
      </c>
      <c r="H8" s="72"/>
      <c r="I8" s="72">
        <v>5</v>
      </c>
      <c r="J8" s="72"/>
      <c r="K8" s="72"/>
      <c r="L8" s="74">
        <v>15</v>
      </c>
      <c r="M8" s="74"/>
      <c r="N8" s="112">
        <f t="shared" si="0"/>
        <v>0.17857142857142858</v>
      </c>
      <c r="O8" s="112"/>
      <c r="P8" s="112">
        <f>+N8+P7</f>
        <v>0.38095238095238093</v>
      </c>
      <c r="Q8" s="112"/>
      <c r="R8" s="112"/>
      <c r="S8" s="112"/>
      <c r="T8" s="153">
        <v>25</v>
      </c>
      <c r="U8" s="153"/>
      <c r="V8" s="153"/>
      <c r="W8" s="153"/>
      <c r="Y8">
        <v>3</v>
      </c>
      <c r="Z8" t="s">
        <v>94</v>
      </c>
    </row>
    <row r="9" spans="2:26" x14ac:dyDescent="0.25">
      <c r="B9" s="71" t="s">
        <v>79</v>
      </c>
      <c r="C9" s="71"/>
      <c r="D9" s="71"/>
      <c r="E9" s="71"/>
      <c r="F9" s="71"/>
      <c r="G9" s="72">
        <v>20</v>
      </c>
      <c r="H9" s="72"/>
      <c r="I9" s="72">
        <v>5</v>
      </c>
      <c r="J9" s="72"/>
      <c r="K9" s="72"/>
      <c r="L9" s="74">
        <v>10</v>
      </c>
      <c r="M9" s="74"/>
      <c r="N9" s="112">
        <f t="shared" si="0"/>
        <v>0.11904761904761904</v>
      </c>
      <c r="O9" s="112"/>
      <c r="P9" s="112">
        <f t="shared" ref="P9:P14" si="1">+N9+P8</f>
        <v>0.5</v>
      </c>
      <c r="Q9" s="112"/>
      <c r="R9" s="112"/>
      <c r="S9" s="112"/>
      <c r="T9" s="153">
        <v>24</v>
      </c>
      <c r="U9" s="153"/>
      <c r="V9" s="153"/>
      <c r="W9" s="153"/>
    </row>
    <row r="10" spans="2:26" x14ac:dyDescent="0.25">
      <c r="B10" s="71" t="s">
        <v>54</v>
      </c>
      <c r="C10" s="71"/>
      <c r="D10" s="71"/>
      <c r="E10" s="71"/>
      <c r="F10" s="71"/>
      <c r="G10" s="72">
        <v>25</v>
      </c>
      <c r="H10" s="72"/>
      <c r="I10" s="72">
        <v>5</v>
      </c>
      <c r="J10" s="72"/>
      <c r="K10" s="72"/>
      <c r="L10" s="74">
        <v>10</v>
      </c>
      <c r="M10" s="74"/>
      <c r="N10" s="112">
        <f t="shared" si="0"/>
        <v>0.11904761904761904</v>
      </c>
      <c r="O10" s="112"/>
      <c r="P10" s="112">
        <f t="shared" si="1"/>
        <v>0.61904761904761907</v>
      </c>
      <c r="Q10" s="112"/>
      <c r="R10" s="112"/>
      <c r="S10" s="112"/>
      <c r="T10" s="153">
        <v>35</v>
      </c>
      <c r="U10" s="153"/>
      <c r="V10" s="153"/>
      <c r="W10" s="153"/>
    </row>
    <row r="11" spans="2:26" x14ac:dyDescent="0.25">
      <c r="B11" s="71" t="s">
        <v>51</v>
      </c>
      <c r="C11" s="71"/>
      <c r="D11" s="71"/>
      <c r="E11" s="71"/>
      <c r="F11" s="71"/>
      <c r="G11" s="72">
        <v>41</v>
      </c>
      <c r="H11" s="72"/>
      <c r="I11" s="72">
        <v>5</v>
      </c>
      <c r="J11" s="72"/>
      <c r="K11" s="72"/>
      <c r="L11" s="74">
        <v>8</v>
      </c>
      <c r="M11" s="74"/>
      <c r="N11" s="112">
        <f t="shared" si="0"/>
        <v>9.5238095238095233E-2</v>
      </c>
      <c r="O11" s="112"/>
      <c r="P11" s="112">
        <f t="shared" si="1"/>
        <v>0.7142857142857143</v>
      </c>
      <c r="Q11" s="112"/>
      <c r="R11" s="112"/>
      <c r="S11" s="112"/>
      <c r="T11" s="153">
        <v>26</v>
      </c>
      <c r="U11" s="153"/>
      <c r="V11" s="153"/>
      <c r="W11" s="153"/>
    </row>
    <row r="12" spans="2:26" x14ac:dyDescent="0.25">
      <c r="B12" s="71" t="s">
        <v>80</v>
      </c>
      <c r="C12" s="71"/>
      <c r="D12" s="71"/>
      <c r="E12" s="71"/>
      <c r="F12" s="71"/>
      <c r="G12" s="72">
        <v>17</v>
      </c>
      <c r="H12" s="72"/>
      <c r="I12" s="72">
        <v>5</v>
      </c>
      <c r="J12" s="72"/>
      <c r="K12" s="72"/>
      <c r="L12" s="74">
        <v>7</v>
      </c>
      <c r="M12" s="74"/>
      <c r="N12" s="112">
        <f t="shared" si="0"/>
        <v>8.3333333333333329E-2</v>
      </c>
      <c r="O12" s="112"/>
      <c r="P12" s="112">
        <f t="shared" si="1"/>
        <v>0.79761904761904767</v>
      </c>
      <c r="Q12" s="112"/>
      <c r="R12" s="112"/>
      <c r="S12" s="112"/>
      <c r="T12" s="153">
        <v>45</v>
      </c>
      <c r="U12" s="153"/>
      <c r="V12" s="153"/>
      <c r="W12" s="153"/>
    </row>
    <row r="13" spans="2:26" x14ac:dyDescent="0.25">
      <c r="B13" s="89" t="s">
        <v>81</v>
      </c>
      <c r="C13" s="89"/>
      <c r="D13" s="89"/>
      <c r="E13" s="89"/>
      <c r="F13" s="89"/>
      <c r="G13" s="149">
        <v>3</v>
      </c>
      <c r="H13" s="149"/>
      <c r="I13" s="72">
        <v>5</v>
      </c>
      <c r="J13" s="72"/>
      <c r="K13" s="72"/>
      <c r="L13" s="74">
        <v>7</v>
      </c>
      <c r="M13" s="74"/>
      <c r="N13" s="112">
        <f t="shared" si="0"/>
        <v>8.3333333333333329E-2</v>
      </c>
      <c r="O13" s="112"/>
      <c r="P13" s="112">
        <f t="shared" si="1"/>
        <v>0.88095238095238104</v>
      </c>
      <c r="Q13" s="112"/>
      <c r="R13" s="112"/>
      <c r="S13" s="112"/>
      <c r="T13" s="149">
        <v>7</v>
      </c>
      <c r="U13" s="74"/>
      <c r="V13" s="74"/>
      <c r="W13" s="74"/>
    </row>
    <row r="14" spans="2:26" x14ac:dyDescent="0.25">
      <c r="B14" s="71" t="s">
        <v>1</v>
      </c>
      <c r="C14" s="71"/>
      <c r="D14" s="71"/>
      <c r="E14" s="71"/>
      <c r="F14" s="71"/>
      <c r="G14" s="72">
        <v>22</v>
      </c>
      <c r="H14" s="72"/>
      <c r="I14" s="72">
        <v>5</v>
      </c>
      <c r="J14" s="72"/>
      <c r="K14" s="72"/>
      <c r="L14" s="74">
        <v>6</v>
      </c>
      <c r="M14" s="74"/>
      <c r="N14" s="112">
        <f t="shared" si="0"/>
        <v>7.1428571428571425E-2</v>
      </c>
      <c r="O14" s="112"/>
      <c r="P14" s="112">
        <f t="shared" si="1"/>
        <v>0.95238095238095244</v>
      </c>
      <c r="Q14" s="112"/>
      <c r="R14" s="112"/>
      <c r="S14" s="112"/>
      <c r="T14" s="149">
        <v>15</v>
      </c>
      <c r="U14" s="74"/>
      <c r="V14" s="74"/>
      <c r="W14" s="74"/>
    </row>
    <row r="15" spans="2:26" x14ac:dyDescent="0.25">
      <c r="B15" s="89" t="s">
        <v>82</v>
      </c>
      <c r="C15" s="89"/>
      <c r="D15" s="89"/>
      <c r="E15" s="89"/>
      <c r="F15" s="89"/>
      <c r="G15" s="149">
        <v>8</v>
      </c>
      <c r="H15" s="149"/>
      <c r="I15" s="72">
        <v>5</v>
      </c>
      <c r="J15" s="72"/>
      <c r="K15" s="72"/>
      <c r="L15" s="74">
        <v>4</v>
      </c>
      <c r="M15" s="74"/>
      <c r="N15" s="112">
        <f t="shared" si="0"/>
        <v>4.7619047619047616E-2</v>
      </c>
      <c r="O15" s="112"/>
      <c r="P15" s="150">
        <f>+N15+P14</f>
        <v>1</v>
      </c>
      <c r="Q15" s="150"/>
      <c r="R15" s="150"/>
      <c r="S15" s="150"/>
      <c r="T15" s="151">
        <f>+SUM(T7:W14)</f>
        <v>199</v>
      </c>
      <c r="U15" s="152"/>
      <c r="V15" s="152"/>
      <c r="W15" s="152"/>
    </row>
    <row r="16" spans="2:26" x14ac:dyDescent="0.25">
      <c r="B16" s="74" t="s">
        <v>83</v>
      </c>
      <c r="C16" s="74"/>
      <c r="D16" s="74"/>
      <c r="E16" s="74"/>
      <c r="F16" s="74"/>
      <c r="G16" s="149">
        <f>+SUM(G7:H15)</f>
        <v>174</v>
      </c>
      <c r="H16" s="149"/>
      <c r="I16" s="149">
        <f>+SUM(I7:K15)</f>
        <v>45</v>
      </c>
      <c r="J16" s="74"/>
      <c r="K16" s="74"/>
      <c r="L16" s="74">
        <f>+SUM(L7:M15)</f>
        <v>84</v>
      </c>
      <c r="M16" s="74"/>
    </row>
    <row r="17" spans="2:23" x14ac:dyDescent="0.25">
      <c r="B17" s="74"/>
      <c r="C17" s="74"/>
      <c r="D17" s="74"/>
      <c r="E17" s="74"/>
      <c r="F17" s="74"/>
      <c r="G17" s="149"/>
      <c r="H17" s="149"/>
      <c r="I17" s="74"/>
      <c r="J17" s="74"/>
      <c r="K17" s="74"/>
      <c r="L17" s="74"/>
      <c r="M17" s="74"/>
      <c r="P17" s="68"/>
      <c r="Q17" s="68"/>
      <c r="R17" s="68"/>
      <c r="S17" s="68"/>
      <c r="T17" s="65"/>
      <c r="U17" s="65"/>
      <c r="V17" s="65"/>
      <c r="W17" s="65"/>
    </row>
    <row r="18" spans="2:23" x14ac:dyDescent="0.25">
      <c r="P18" s="68"/>
      <c r="Q18" s="68"/>
      <c r="R18" s="68"/>
      <c r="S18" s="68"/>
      <c r="T18" s="65"/>
      <c r="U18" s="65"/>
      <c r="V18" s="65"/>
      <c r="W18" s="65"/>
    </row>
    <row r="19" spans="2:23" x14ac:dyDescent="0.25">
      <c r="P19" s="68"/>
      <c r="Q19" s="68"/>
      <c r="R19" s="68"/>
      <c r="S19" s="68"/>
      <c r="T19" s="65"/>
      <c r="U19" s="65"/>
      <c r="V19" s="65"/>
      <c r="W19" s="65"/>
    </row>
    <row r="20" spans="2:23" x14ac:dyDescent="0.25">
      <c r="P20" s="68"/>
      <c r="Q20" s="68"/>
      <c r="R20" s="68"/>
      <c r="S20" s="68"/>
      <c r="T20" s="65"/>
      <c r="U20" s="65"/>
      <c r="V20" s="65"/>
      <c r="W20" s="65"/>
    </row>
    <row r="21" spans="2:23" x14ac:dyDescent="0.25">
      <c r="B21" s="148"/>
      <c r="C21" s="148"/>
      <c r="D21" s="148"/>
      <c r="E21" s="148"/>
      <c r="F21" s="148"/>
      <c r="G21" s="65"/>
      <c r="H21" s="65"/>
      <c r="I21" s="66"/>
      <c r="J21" s="66"/>
      <c r="K21" s="66"/>
      <c r="L21" s="69"/>
      <c r="M21" s="69"/>
      <c r="N21" s="68"/>
      <c r="O21" s="68"/>
      <c r="P21" s="68"/>
      <c r="Q21" s="68"/>
      <c r="R21" s="68"/>
      <c r="S21" s="68"/>
      <c r="T21" s="65"/>
      <c r="U21" s="65"/>
      <c r="V21" s="65"/>
      <c r="W21" s="65"/>
    </row>
    <row r="22" spans="2:23" x14ac:dyDescent="0.25">
      <c r="B22" s="148"/>
      <c r="C22" s="148"/>
      <c r="D22" s="148"/>
      <c r="E22" s="148"/>
      <c r="F22" s="148"/>
      <c r="G22" s="65"/>
      <c r="H22" s="65"/>
      <c r="I22" s="66"/>
      <c r="J22" s="66"/>
      <c r="K22" s="66"/>
      <c r="L22" s="69"/>
      <c r="M22" s="69"/>
      <c r="N22" s="68"/>
      <c r="O22" s="68"/>
      <c r="P22" s="68"/>
      <c r="Q22" s="68"/>
      <c r="R22" s="68"/>
      <c r="S22" s="68"/>
      <c r="T22" s="65"/>
      <c r="U22" s="65"/>
      <c r="V22" s="65"/>
      <c r="W22" s="65"/>
    </row>
    <row r="23" spans="2:23" x14ac:dyDescent="0.25">
      <c r="B23" s="148"/>
      <c r="C23" s="148"/>
      <c r="D23" s="148"/>
      <c r="E23" s="148"/>
      <c r="F23" s="148"/>
      <c r="G23" s="65"/>
      <c r="H23" s="65"/>
      <c r="I23" s="66"/>
      <c r="J23" s="66"/>
      <c r="K23" s="66"/>
      <c r="L23" s="69"/>
      <c r="M23" s="69"/>
      <c r="N23" s="68"/>
      <c r="O23" s="68"/>
      <c r="P23" s="68"/>
      <c r="Q23" s="68"/>
      <c r="R23" s="68"/>
      <c r="S23" s="68"/>
      <c r="T23" s="65"/>
      <c r="U23" s="65"/>
      <c r="V23" s="65"/>
      <c r="W23" s="65"/>
    </row>
  </sheetData>
  <mergeCells count="110">
    <mergeCell ref="B1:F4"/>
    <mergeCell ref="G1:R2"/>
    <mergeCell ref="S1:W1"/>
    <mergeCell ref="S2:W2"/>
    <mergeCell ref="G3:R4"/>
    <mergeCell ref="S3:W3"/>
    <mergeCell ref="S4:W4"/>
    <mergeCell ref="T5:W6"/>
    <mergeCell ref="B7:F7"/>
    <mergeCell ref="G7:H7"/>
    <mergeCell ref="I7:K7"/>
    <mergeCell ref="L7:M7"/>
    <mergeCell ref="N7:O7"/>
    <mergeCell ref="P7:S7"/>
    <mergeCell ref="T7:W7"/>
    <mergeCell ref="B5:F6"/>
    <mergeCell ref="G5:H6"/>
    <mergeCell ref="I5:K6"/>
    <mergeCell ref="L5:M6"/>
    <mergeCell ref="N5:O6"/>
    <mergeCell ref="P5:S6"/>
    <mergeCell ref="T8:W8"/>
    <mergeCell ref="B9:F9"/>
    <mergeCell ref="G9:H9"/>
    <mergeCell ref="I9:K9"/>
    <mergeCell ref="L9:M9"/>
    <mergeCell ref="N9:O9"/>
    <mergeCell ref="P9:S9"/>
    <mergeCell ref="T9:W9"/>
    <mergeCell ref="B8:F8"/>
    <mergeCell ref="G8:H8"/>
    <mergeCell ref="I8:K8"/>
    <mergeCell ref="L8:M8"/>
    <mergeCell ref="N8:O8"/>
    <mergeCell ref="P8:S8"/>
    <mergeCell ref="T10:W10"/>
    <mergeCell ref="B11:F11"/>
    <mergeCell ref="G11:H11"/>
    <mergeCell ref="I11:K11"/>
    <mergeCell ref="L11:M11"/>
    <mergeCell ref="N11:O11"/>
    <mergeCell ref="P11:S11"/>
    <mergeCell ref="T11:W11"/>
    <mergeCell ref="B10:F10"/>
    <mergeCell ref="G10:H10"/>
    <mergeCell ref="I10:K10"/>
    <mergeCell ref="L10:M10"/>
    <mergeCell ref="N10:O10"/>
    <mergeCell ref="P10:S10"/>
    <mergeCell ref="T12:W12"/>
    <mergeCell ref="B13:F13"/>
    <mergeCell ref="G13:H13"/>
    <mergeCell ref="I13:K13"/>
    <mergeCell ref="L13:M13"/>
    <mergeCell ref="N13:O13"/>
    <mergeCell ref="P13:S13"/>
    <mergeCell ref="T13:W13"/>
    <mergeCell ref="B12:F12"/>
    <mergeCell ref="G12:H12"/>
    <mergeCell ref="I12:K12"/>
    <mergeCell ref="L12:M12"/>
    <mergeCell ref="N12:O12"/>
    <mergeCell ref="P12:S12"/>
    <mergeCell ref="T14:W14"/>
    <mergeCell ref="B15:F15"/>
    <mergeCell ref="G15:H15"/>
    <mergeCell ref="I15:K15"/>
    <mergeCell ref="L15:M15"/>
    <mergeCell ref="N15:O15"/>
    <mergeCell ref="P15:S15"/>
    <mergeCell ref="T15:W15"/>
    <mergeCell ref="B14:F14"/>
    <mergeCell ref="G14:H14"/>
    <mergeCell ref="I14:K14"/>
    <mergeCell ref="L14:M14"/>
    <mergeCell ref="N14:O14"/>
    <mergeCell ref="P14:S14"/>
    <mergeCell ref="P18:S18"/>
    <mergeCell ref="T18:W18"/>
    <mergeCell ref="P19:S19"/>
    <mergeCell ref="T19:W19"/>
    <mergeCell ref="P20:S20"/>
    <mergeCell ref="T20:W20"/>
    <mergeCell ref="B16:F17"/>
    <mergeCell ref="G16:H17"/>
    <mergeCell ref="I16:K17"/>
    <mergeCell ref="L16:M17"/>
    <mergeCell ref="P17:S17"/>
    <mergeCell ref="T17:W17"/>
    <mergeCell ref="T23:W23"/>
    <mergeCell ref="B23:F23"/>
    <mergeCell ref="G23:H23"/>
    <mergeCell ref="I23:K23"/>
    <mergeCell ref="L23:M23"/>
    <mergeCell ref="N23:O23"/>
    <mergeCell ref="P23:S23"/>
    <mergeCell ref="T21:W21"/>
    <mergeCell ref="B22:F22"/>
    <mergeCell ref="G22:H22"/>
    <mergeCell ref="I22:K22"/>
    <mergeCell ref="L22:M22"/>
    <mergeCell ref="N22:O22"/>
    <mergeCell ref="P22:S22"/>
    <mergeCell ref="T22:W22"/>
    <mergeCell ref="B21:F21"/>
    <mergeCell ref="G21:H21"/>
    <mergeCell ref="I21:K21"/>
    <mergeCell ref="L21:M21"/>
    <mergeCell ref="N21:O21"/>
    <mergeCell ref="P21:S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9"/>
  <sheetViews>
    <sheetView tabSelected="1" workbookViewId="0">
      <selection activeCell="T13" sqref="T13"/>
    </sheetView>
  </sheetViews>
  <sheetFormatPr baseColWidth="10" defaultRowHeight="15" x14ac:dyDescent="0.25"/>
  <cols>
    <col min="2" max="19" width="8.7109375" customWidth="1"/>
  </cols>
  <sheetData>
    <row r="1" spans="2:23" ht="15" customHeight="1" x14ac:dyDescent="0.25">
      <c r="B1" s="148"/>
      <c r="C1" s="148"/>
      <c r="D1" s="148"/>
      <c r="E1" s="148"/>
      <c r="F1" s="148"/>
      <c r="G1" s="65"/>
      <c r="H1" s="65"/>
      <c r="I1" s="66"/>
      <c r="J1" s="66"/>
      <c r="K1" s="66"/>
      <c r="L1" s="69" t="s">
        <v>95</v>
      </c>
      <c r="M1" s="69"/>
      <c r="N1" s="68"/>
      <c r="O1" s="68"/>
      <c r="P1" s="68"/>
      <c r="Q1" s="68"/>
      <c r="R1" s="68"/>
      <c r="S1" s="68"/>
      <c r="T1" s="65"/>
      <c r="U1" s="65"/>
      <c r="V1" s="65"/>
      <c r="W1" s="65"/>
    </row>
    <row r="2" spans="2:23" ht="15" customHeight="1" x14ac:dyDescent="0.25">
      <c r="B2" s="92"/>
      <c r="C2" s="92"/>
      <c r="D2" s="92"/>
      <c r="E2" s="92"/>
      <c r="F2" s="92"/>
      <c r="G2" s="155" t="s">
        <v>0</v>
      </c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7"/>
      <c r="S2" s="164"/>
      <c r="T2" s="65"/>
      <c r="U2" s="65"/>
      <c r="V2" s="65"/>
      <c r="W2" s="65"/>
    </row>
    <row r="3" spans="2:23" ht="15" customHeight="1" x14ac:dyDescent="0.25">
      <c r="B3" s="92"/>
      <c r="C3" s="92"/>
      <c r="D3" s="92"/>
      <c r="E3" s="92"/>
      <c r="F3" s="92"/>
      <c r="G3" s="158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60"/>
      <c r="S3" s="164"/>
      <c r="T3" s="65"/>
      <c r="U3" s="65"/>
      <c r="V3" s="65"/>
      <c r="W3" s="65"/>
    </row>
    <row r="4" spans="2:23" ht="15" customHeight="1" x14ac:dyDescent="0.25">
      <c r="B4" s="92"/>
      <c r="C4" s="92"/>
      <c r="D4" s="92"/>
      <c r="E4" s="92"/>
      <c r="F4" s="92"/>
      <c r="G4" s="93" t="s">
        <v>96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95"/>
      <c r="S4" s="164"/>
      <c r="T4" s="65"/>
      <c r="U4" s="65"/>
      <c r="V4" s="65"/>
      <c r="W4" s="65"/>
    </row>
    <row r="5" spans="2:23" ht="15" customHeight="1" x14ac:dyDescent="0.25">
      <c r="B5" s="92"/>
      <c r="C5" s="92"/>
      <c r="D5" s="92"/>
      <c r="E5" s="92"/>
      <c r="F5" s="92"/>
      <c r="G5" s="161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3"/>
      <c r="S5" s="165"/>
      <c r="T5" s="65"/>
      <c r="U5" s="65"/>
      <c r="V5" s="65"/>
      <c r="W5" s="65"/>
    </row>
    <row r="6" spans="2:23" ht="15" customHeight="1" x14ac:dyDescent="0.25">
      <c r="B6" s="166" t="s">
        <v>97</v>
      </c>
      <c r="C6" s="166"/>
      <c r="D6" s="166"/>
      <c r="E6" s="166"/>
      <c r="F6" s="166"/>
      <c r="G6" s="154" t="s">
        <v>98</v>
      </c>
      <c r="H6" s="154"/>
      <c r="I6" s="89" t="s">
        <v>99</v>
      </c>
      <c r="J6" s="89"/>
      <c r="K6" s="89"/>
      <c r="L6" s="89" t="s">
        <v>100</v>
      </c>
      <c r="M6" s="89"/>
      <c r="N6" s="71" t="s">
        <v>101</v>
      </c>
      <c r="O6" s="71"/>
      <c r="P6" s="71" t="s">
        <v>102</v>
      </c>
      <c r="Q6" s="71"/>
      <c r="R6" s="71"/>
      <c r="S6" s="71"/>
      <c r="T6" s="65"/>
      <c r="U6" s="65"/>
      <c r="V6" s="65"/>
      <c r="W6" s="65"/>
    </row>
    <row r="7" spans="2:23" ht="15" customHeight="1" x14ac:dyDescent="0.25">
      <c r="B7" s="166"/>
      <c r="C7" s="166"/>
      <c r="D7" s="166"/>
      <c r="E7" s="166"/>
      <c r="F7" s="166"/>
      <c r="G7" s="154"/>
      <c r="H7" s="154"/>
      <c r="I7" s="89"/>
      <c r="J7" s="89"/>
      <c r="K7" s="89"/>
      <c r="L7" s="89"/>
      <c r="M7" s="89"/>
      <c r="N7" s="71"/>
      <c r="O7" s="71"/>
      <c r="P7" s="71"/>
      <c r="Q7" s="71"/>
      <c r="R7" s="71"/>
      <c r="S7" s="71"/>
      <c r="T7" s="65"/>
      <c r="U7" s="65"/>
      <c r="V7" s="65"/>
      <c r="W7" s="65"/>
    </row>
    <row r="8" spans="2:23" ht="15" customHeight="1" x14ac:dyDescent="0.25">
      <c r="B8" s="166" t="s">
        <v>63</v>
      </c>
      <c r="C8" s="166"/>
      <c r="D8" s="166"/>
      <c r="E8" s="166"/>
      <c r="F8" s="166"/>
      <c r="G8" s="72" t="s">
        <v>103</v>
      </c>
      <c r="H8" s="72"/>
      <c r="I8" s="72" t="s">
        <v>104</v>
      </c>
      <c r="J8" s="72"/>
      <c r="K8" s="72"/>
      <c r="L8" s="74" t="s">
        <v>105</v>
      </c>
      <c r="M8" s="74"/>
      <c r="N8" s="167">
        <v>3</v>
      </c>
      <c r="O8" s="167"/>
      <c r="P8" s="168">
        <v>0.125</v>
      </c>
      <c r="Q8" s="167"/>
      <c r="R8" s="167"/>
      <c r="S8" s="167"/>
      <c r="T8" s="64"/>
      <c r="U8" s="64"/>
      <c r="V8" s="64"/>
      <c r="W8" s="64"/>
    </row>
    <row r="9" spans="2:23" x14ac:dyDescent="0.25">
      <c r="B9" s="166" t="s">
        <v>63</v>
      </c>
      <c r="C9" s="166"/>
      <c r="D9" s="166"/>
      <c r="E9" s="166"/>
      <c r="F9" s="166"/>
      <c r="G9" s="72" t="s">
        <v>106</v>
      </c>
      <c r="H9" s="72"/>
      <c r="I9" s="169" t="s">
        <v>107</v>
      </c>
      <c r="J9" s="169"/>
      <c r="K9" s="169"/>
      <c r="L9" s="170" t="s">
        <v>108</v>
      </c>
      <c r="M9" s="74"/>
      <c r="N9" s="167">
        <v>2.5</v>
      </c>
      <c r="O9" s="167"/>
      <c r="P9" s="168">
        <v>0.10416666666666667</v>
      </c>
      <c r="Q9" s="167"/>
      <c r="R9" s="167"/>
      <c r="S9" s="167"/>
      <c r="T9" s="65"/>
      <c r="U9" s="65"/>
      <c r="V9" s="65"/>
      <c r="W9" s="65"/>
    </row>
    <row r="10" spans="2:23" x14ac:dyDescent="0.25">
      <c r="B10" s="166" t="s">
        <v>59</v>
      </c>
      <c r="C10" s="166"/>
      <c r="D10" s="166"/>
      <c r="E10" s="166"/>
      <c r="F10" s="166"/>
      <c r="G10" s="72" t="s">
        <v>103</v>
      </c>
      <c r="H10" s="72"/>
      <c r="I10" s="72" t="s">
        <v>104</v>
      </c>
      <c r="J10" s="72"/>
      <c r="K10" s="72"/>
      <c r="L10" s="74" t="s">
        <v>105</v>
      </c>
      <c r="M10" s="74"/>
      <c r="N10" s="167">
        <v>3</v>
      </c>
      <c r="O10" s="167"/>
      <c r="P10" s="168">
        <v>0.125</v>
      </c>
      <c r="Q10" s="167"/>
      <c r="R10" s="167"/>
      <c r="S10" s="167"/>
      <c r="T10" s="64"/>
      <c r="U10" s="64"/>
      <c r="V10" s="64"/>
      <c r="W10" s="64"/>
    </row>
    <row r="11" spans="2:23" x14ac:dyDescent="0.25">
      <c r="B11" s="166" t="s">
        <v>59</v>
      </c>
      <c r="C11" s="166"/>
      <c r="D11" s="166"/>
      <c r="E11" s="166"/>
      <c r="F11" s="166"/>
      <c r="G11" s="72" t="s">
        <v>106</v>
      </c>
      <c r="H11" s="72"/>
      <c r="I11" s="169" t="s">
        <v>107</v>
      </c>
      <c r="J11" s="169"/>
      <c r="K11" s="169"/>
      <c r="L11" s="170" t="s">
        <v>108</v>
      </c>
      <c r="M11" s="74"/>
      <c r="N11" s="167">
        <v>2.5</v>
      </c>
      <c r="O11" s="167"/>
      <c r="P11" s="168">
        <v>0.10416666666666667</v>
      </c>
      <c r="Q11" s="167"/>
      <c r="R11" s="167"/>
      <c r="S11" s="167"/>
      <c r="T11" s="65"/>
      <c r="U11" s="65"/>
      <c r="V11" s="65"/>
      <c r="W11" s="65"/>
    </row>
    <row r="12" spans="2:23" x14ac:dyDescent="0.25">
      <c r="B12" s="166" t="s">
        <v>79</v>
      </c>
      <c r="C12" s="166"/>
      <c r="D12" s="166"/>
      <c r="E12" s="166"/>
      <c r="F12" s="166"/>
      <c r="G12" s="72" t="s">
        <v>106</v>
      </c>
      <c r="H12" s="72"/>
      <c r="I12" s="169" t="s">
        <v>107</v>
      </c>
      <c r="J12" s="169"/>
      <c r="K12" s="169"/>
      <c r="L12" s="170" t="s">
        <v>109</v>
      </c>
      <c r="M12" s="74"/>
      <c r="N12" s="167">
        <v>3</v>
      </c>
      <c r="O12" s="167"/>
      <c r="P12" s="168">
        <v>0.14583333333333334</v>
      </c>
      <c r="Q12" s="167"/>
      <c r="R12" s="167"/>
      <c r="S12" s="167"/>
      <c r="T12" s="65"/>
      <c r="U12" s="65"/>
      <c r="V12" s="65"/>
      <c r="W12" s="65"/>
    </row>
    <row r="13" spans="2:23" x14ac:dyDescent="0.25">
      <c r="B13" s="166" t="s">
        <v>79</v>
      </c>
      <c r="C13" s="166"/>
      <c r="D13" s="166"/>
      <c r="E13" s="166"/>
      <c r="F13" s="166"/>
      <c r="G13" s="72" t="s">
        <v>110</v>
      </c>
      <c r="H13" s="72"/>
      <c r="I13" s="169" t="s">
        <v>111</v>
      </c>
      <c r="J13" s="169"/>
      <c r="K13" s="169"/>
      <c r="L13" s="74" t="s">
        <v>112</v>
      </c>
      <c r="M13" s="74"/>
      <c r="N13" s="167">
        <v>2</v>
      </c>
      <c r="O13" s="167"/>
      <c r="P13" s="168">
        <v>0.125</v>
      </c>
      <c r="Q13" s="167"/>
      <c r="R13" s="167"/>
      <c r="S13" s="167"/>
      <c r="T13" s="64"/>
      <c r="U13" s="64"/>
      <c r="V13" s="64"/>
      <c r="W13" s="64"/>
    </row>
    <row r="14" spans="2:23" x14ac:dyDescent="0.25">
      <c r="B14" s="166" t="s">
        <v>54</v>
      </c>
      <c r="C14" s="166"/>
      <c r="D14" s="166"/>
      <c r="E14" s="166"/>
      <c r="F14" s="166"/>
      <c r="G14" s="72" t="s">
        <v>106</v>
      </c>
      <c r="H14" s="72"/>
      <c r="I14" s="169" t="s">
        <v>107</v>
      </c>
      <c r="J14" s="169"/>
      <c r="K14" s="169"/>
      <c r="L14" s="170" t="s">
        <v>109</v>
      </c>
      <c r="M14" s="74"/>
      <c r="N14" s="167">
        <v>3</v>
      </c>
      <c r="O14" s="167"/>
      <c r="P14" s="168">
        <v>0.14583333333333334</v>
      </c>
      <c r="Q14" s="167"/>
      <c r="R14" s="167"/>
      <c r="S14" s="167"/>
      <c r="T14" s="65"/>
      <c r="U14" s="65"/>
      <c r="V14" s="65"/>
      <c r="W14" s="65"/>
    </row>
    <row r="15" spans="2:23" x14ac:dyDescent="0.25">
      <c r="B15" s="166" t="s">
        <v>54</v>
      </c>
      <c r="C15" s="166"/>
      <c r="D15" s="166"/>
      <c r="E15" s="166"/>
      <c r="F15" s="166"/>
      <c r="G15" s="72" t="s">
        <v>110</v>
      </c>
      <c r="H15" s="72"/>
      <c r="I15" s="171" t="s">
        <v>111</v>
      </c>
      <c r="J15" s="172"/>
      <c r="K15" s="173"/>
      <c r="L15" s="102" t="s">
        <v>112</v>
      </c>
      <c r="M15" s="103"/>
      <c r="N15" s="143">
        <v>2</v>
      </c>
      <c r="O15" s="144"/>
      <c r="P15" s="174">
        <v>0.125</v>
      </c>
      <c r="Q15" s="175"/>
      <c r="R15" s="175"/>
      <c r="S15" s="176"/>
      <c r="T15" s="65"/>
      <c r="U15" s="65"/>
      <c r="V15" s="65"/>
      <c r="W15" s="65"/>
    </row>
    <row r="16" spans="2:23" x14ac:dyDescent="0.25">
      <c r="B16" s="166" t="s">
        <v>51</v>
      </c>
      <c r="C16" s="166"/>
      <c r="D16" s="166"/>
      <c r="E16" s="166"/>
      <c r="F16" s="166"/>
      <c r="G16" s="72" t="s">
        <v>106</v>
      </c>
      <c r="H16" s="72"/>
      <c r="I16" s="169" t="s">
        <v>107</v>
      </c>
      <c r="J16" s="169"/>
      <c r="K16" s="169"/>
      <c r="L16" s="170" t="s">
        <v>109</v>
      </c>
      <c r="M16" s="74"/>
      <c r="N16" s="167">
        <v>3</v>
      </c>
      <c r="O16" s="167"/>
      <c r="P16" s="168">
        <v>0.14583333333333334</v>
      </c>
      <c r="Q16" s="167"/>
      <c r="R16" s="167"/>
      <c r="S16" s="167"/>
      <c r="T16" s="65"/>
      <c r="U16" s="65"/>
      <c r="V16" s="65"/>
      <c r="W16" s="65"/>
    </row>
    <row r="17" spans="2:23" x14ac:dyDescent="0.25">
      <c r="B17" s="166" t="s">
        <v>51</v>
      </c>
      <c r="C17" s="166"/>
      <c r="D17" s="166"/>
      <c r="E17" s="166"/>
      <c r="F17" s="166"/>
      <c r="G17" s="72" t="s">
        <v>110</v>
      </c>
      <c r="H17" s="72"/>
      <c r="I17" s="171" t="s">
        <v>111</v>
      </c>
      <c r="J17" s="172"/>
      <c r="K17" s="173"/>
      <c r="L17" s="102" t="s">
        <v>112</v>
      </c>
      <c r="M17" s="103"/>
      <c r="N17" s="143">
        <v>2</v>
      </c>
      <c r="O17" s="144"/>
      <c r="P17" s="174">
        <v>0.125</v>
      </c>
      <c r="Q17" s="175"/>
      <c r="R17" s="175"/>
      <c r="S17" s="176"/>
      <c r="T17" s="65"/>
      <c r="U17" s="65"/>
      <c r="V17" s="65"/>
      <c r="W17" s="65"/>
    </row>
    <row r="18" spans="2:23" x14ac:dyDescent="0.25">
      <c r="B18" s="166" t="s">
        <v>80</v>
      </c>
      <c r="C18" s="166"/>
      <c r="D18" s="166"/>
      <c r="E18" s="166"/>
      <c r="F18" s="166"/>
      <c r="G18" s="72" t="s">
        <v>106</v>
      </c>
      <c r="H18" s="72"/>
      <c r="I18" s="169" t="s">
        <v>107</v>
      </c>
      <c r="J18" s="169"/>
      <c r="K18" s="169"/>
      <c r="L18" s="170" t="s">
        <v>109</v>
      </c>
      <c r="M18" s="74"/>
      <c r="N18" s="167">
        <v>3</v>
      </c>
      <c r="O18" s="167"/>
      <c r="P18" s="168">
        <v>0.14583333333333334</v>
      </c>
      <c r="Q18" s="167"/>
      <c r="R18" s="167"/>
      <c r="S18" s="167"/>
      <c r="T18" s="65"/>
      <c r="U18" s="65"/>
      <c r="V18" s="65"/>
      <c r="W18" s="65"/>
    </row>
    <row r="19" spans="2:23" x14ac:dyDescent="0.25">
      <c r="B19" s="166" t="s">
        <v>80</v>
      </c>
      <c r="C19" s="166"/>
      <c r="D19" s="166"/>
      <c r="E19" s="166"/>
      <c r="F19" s="166"/>
      <c r="G19" s="72" t="s">
        <v>110</v>
      </c>
      <c r="H19" s="72"/>
      <c r="I19" s="171" t="s">
        <v>111</v>
      </c>
      <c r="J19" s="172"/>
      <c r="K19" s="173"/>
      <c r="L19" s="102" t="s">
        <v>112</v>
      </c>
      <c r="M19" s="103"/>
      <c r="N19" s="143">
        <v>2</v>
      </c>
      <c r="O19" s="144"/>
      <c r="P19" s="174">
        <v>0.125</v>
      </c>
      <c r="Q19" s="175"/>
      <c r="R19" s="175"/>
      <c r="S19" s="176"/>
      <c r="T19" s="65"/>
      <c r="U19" s="65"/>
      <c r="V19" s="65"/>
      <c r="W19" s="65"/>
    </row>
    <row r="20" spans="2:23" x14ac:dyDescent="0.25">
      <c r="B20" s="177" t="s">
        <v>81</v>
      </c>
      <c r="C20" s="177"/>
      <c r="D20" s="177"/>
      <c r="E20" s="177"/>
      <c r="F20" s="177"/>
      <c r="G20" s="72" t="s">
        <v>110</v>
      </c>
      <c r="H20" s="72"/>
      <c r="I20" s="169" t="s">
        <v>111</v>
      </c>
      <c r="J20" s="169"/>
      <c r="K20" s="169"/>
      <c r="L20" s="74" t="s">
        <v>112</v>
      </c>
      <c r="M20" s="74"/>
      <c r="N20" s="167">
        <v>2</v>
      </c>
      <c r="O20" s="167"/>
      <c r="P20" s="168">
        <v>0.125</v>
      </c>
      <c r="Q20" s="167"/>
      <c r="R20" s="167"/>
      <c r="S20" s="167"/>
      <c r="T20" s="65"/>
      <c r="U20" s="65"/>
      <c r="V20" s="65"/>
      <c r="W20" s="65"/>
    </row>
    <row r="21" spans="2:23" x14ac:dyDescent="0.25">
      <c r="B21" s="166" t="s">
        <v>1</v>
      </c>
      <c r="C21" s="166"/>
      <c r="D21" s="166"/>
      <c r="E21" s="166"/>
      <c r="F21" s="166"/>
      <c r="G21" s="72" t="s">
        <v>113</v>
      </c>
      <c r="H21" s="72"/>
      <c r="I21" s="169" t="s">
        <v>114</v>
      </c>
      <c r="J21" s="169"/>
      <c r="K21" s="169"/>
      <c r="L21" s="74" t="s">
        <v>115</v>
      </c>
      <c r="M21" s="74"/>
      <c r="N21" s="167">
        <v>2</v>
      </c>
      <c r="O21" s="167"/>
      <c r="P21" s="168">
        <v>0.16666666666666666</v>
      </c>
      <c r="Q21" s="167"/>
      <c r="R21" s="167"/>
      <c r="S21" s="167"/>
      <c r="T21" s="65"/>
      <c r="U21" s="65"/>
      <c r="V21" s="65"/>
      <c r="W21" s="65"/>
    </row>
    <row r="22" spans="2:23" x14ac:dyDescent="0.25">
      <c r="B22" s="177" t="s">
        <v>82</v>
      </c>
      <c r="C22" s="177"/>
      <c r="D22" s="177"/>
      <c r="E22" s="177"/>
      <c r="F22" s="177"/>
      <c r="G22" s="149" t="s">
        <v>116</v>
      </c>
      <c r="H22" s="149"/>
      <c r="I22" s="169" t="s">
        <v>117</v>
      </c>
      <c r="J22" s="169"/>
      <c r="K22" s="169"/>
      <c r="L22" s="74" t="s">
        <v>115</v>
      </c>
      <c r="M22" s="74"/>
      <c r="N22" s="167">
        <v>2</v>
      </c>
      <c r="O22" s="167"/>
      <c r="P22" s="168">
        <v>0.16666666666666666</v>
      </c>
      <c r="Q22" s="167"/>
      <c r="R22" s="167"/>
      <c r="S22" s="167"/>
      <c r="T22" s="65"/>
      <c r="U22" s="65"/>
      <c r="V22" s="65"/>
      <c r="W22" s="65"/>
    </row>
    <row r="23" spans="2:23" x14ac:dyDescent="0.25">
      <c r="P23" s="68"/>
      <c r="Q23" s="68"/>
      <c r="R23" s="68"/>
      <c r="S23" s="68"/>
      <c r="T23" s="65"/>
      <c r="U23" s="65"/>
      <c r="V23" s="65"/>
      <c r="W23" s="65"/>
    </row>
    <row r="25" spans="2:23" x14ac:dyDescent="0.25">
      <c r="E25" s="58" t="s">
        <v>118</v>
      </c>
      <c r="F25" s="152" t="s">
        <v>119</v>
      </c>
      <c r="G25" s="152"/>
    </row>
    <row r="26" spans="2:23" x14ac:dyDescent="0.25">
      <c r="E26" s="12">
        <v>1</v>
      </c>
      <c r="F26" s="74" t="s">
        <v>11</v>
      </c>
      <c r="G26" s="74"/>
    </row>
    <row r="27" spans="2:23" x14ac:dyDescent="0.25">
      <c r="E27" s="12">
        <v>2</v>
      </c>
      <c r="F27" s="74" t="s">
        <v>15</v>
      </c>
      <c r="G27" s="74"/>
    </row>
    <row r="28" spans="2:23" x14ac:dyDescent="0.25">
      <c r="E28" s="12">
        <v>3</v>
      </c>
      <c r="F28" s="74" t="s">
        <v>23</v>
      </c>
      <c r="G28" s="74"/>
    </row>
    <row r="29" spans="2:23" x14ac:dyDescent="0.25">
      <c r="E29" s="12">
        <v>4</v>
      </c>
      <c r="F29" s="74" t="s">
        <v>32</v>
      </c>
      <c r="G29" s="74"/>
    </row>
  </sheetData>
  <mergeCells count="131">
    <mergeCell ref="F28:G28"/>
    <mergeCell ref="F29:G29"/>
    <mergeCell ref="T22:W22"/>
    <mergeCell ref="P23:S23"/>
    <mergeCell ref="T23:W23"/>
    <mergeCell ref="F25:G25"/>
    <mergeCell ref="F26:G26"/>
    <mergeCell ref="F27:G27"/>
    <mergeCell ref="B22:F22"/>
    <mergeCell ref="G22:H22"/>
    <mergeCell ref="I22:K22"/>
    <mergeCell ref="L22:M22"/>
    <mergeCell ref="N22:O22"/>
    <mergeCell ref="P22:S22"/>
    <mergeCell ref="T20:W20"/>
    <mergeCell ref="B21:F21"/>
    <mergeCell ref="G21:H21"/>
    <mergeCell ref="I21:K21"/>
    <mergeCell ref="L21:M21"/>
    <mergeCell ref="N21:O21"/>
    <mergeCell ref="P21:S21"/>
    <mergeCell ref="T21:W21"/>
    <mergeCell ref="B20:F20"/>
    <mergeCell ref="G20:H20"/>
    <mergeCell ref="I20:K20"/>
    <mergeCell ref="L20:M20"/>
    <mergeCell ref="N20:O20"/>
    <mergeCell ref="P20:S20"/>
    <mergeCell ref="T18:W18"/>
    <mergeCell ref="B19:F19"/>
    <mergeCell ref="G19:H19"/>
    <mergeCell ref="I19:K19"/>
    <mergeCell ref="L19:M19"/>
    <mergeCell ref="N19:O19"/>
    <mergeCell ref="P19:S19"/>
    <mergeCell ref="T19:W19"/>
    <mergeCell ref="B18:F18"/>
    <mergeCell ref="G18:H18"/>
    <mergeCell ref="I18:K18"/>
    <mergeCell ref="L18:M18"/>
    <mergeCell ref="N18:O18"/>
    <mergeCell ref="P18:S18"/>
    <mergeCell ref="T16:W16"/>
    <mergeCell ref="B17:F17"/>
    <mergeCell ref="G17:H17"/>
    <mergeCell ref="I17:K17"/>
    <mergeCell ref="L17:M17"/>
    <mergeCell ref="N17:O17"/>
    <mergeCell ref="P17:S17"/>
    <mergeCell ref="T17:W17"/>
    <mergeCell ref="B16:F16"/>
    <mergeCell ref="G16:H16"/>
    <mergeCell ref="I16:K16"/>
    <mergeCell ref="L16:M16"/>
    <mergeCell ref="N16:O16"/>
    <mergeCell ref="P16:S16"/>
    <mergeCell ref="T14:W14"/>
    <mergeCell ref="B15:F15"/>
    <mergeCell ref="G15:H15"/>
    <mergeCell ref="I15:K15"/>
    <mergeCell ref="L15:M15"/>
    <mergeCell ref="N15:O15"/>
    <mergeCell ref="P15:S15"/>
    <mergeCell ref="T15:W15"/>
    <mergeCell ref="B14:F14"/>
    <mergeCell ref="G14:H14"/>
    <mergeCell ref="I14:K14"/>
    <mergeCell ref="L14:M14"/>
    <mergeCell ref="N14:O14"/>
    <mergeCell ref="P14:S14"/>
    <mergeCell ref="B13:F13"/>
    <mergeCell ref="G13:H13"/>
    <mergeCell ref="I13:K13"/>
    <mergeCell ref="L13:M13"/>
    <mergeCell ref="N13:O13"/>
    <mergeCell ref="P13:S13"/>
    <mergeCell ref="T11:W11"/>
    <mergeCell ref="B12:F12"/>
    <mergeCell ref="G12:H12"/>
    <mergeCell ref="I12:K12"/>
    <mergeCell ref="L12:M12"/>
    <mergeCell ref="N12:O12"/>
    <mergeCell ref="P12:S12"/>
    <mergeCell ref="T12:W12"/>
    <mergeCell ref="B11:F11"/>
    <mergeCell ref="G11:H11"/>
    <mergeCell ref="I11:K11"/>
    <mergeCell ref="L11:M11"/>
    <mergeCell ref="N11:O11"/>
    <mergeCell ref="P11:S11"/>
    <mergeCell ref="T9:W9"/>
    <mergeCell ref="B10:F10"/>
    <mergeCell ref="G10:H10"/>
    <mergeCell ref="I10:K10"/>
    <mergeCell ref="L10:M10"/>
    <mergeCell ref="N10:O10"/>
    <mergeCell ref="P10:S10"/>
    <mergeCell ref="B9:F9"/>
    <mergeCell ref="G9:H9"/>
    <mergeCell ref="I9:K9"/>
    <mergeCell ref="L9:M9"/>
    <mergeCell ref="N9:O9"/>
    <mergeCell ref="P9:S9"/>
    <mergeCell ref="T6:W6"/>
    <mergeCell ref="T7:W7"/>
    <mergeCell ref="B8:F8"/>
    <mergeCell ref="G8:H8"/>
    <mergeCell ref="I8:K8"/>
    <mergeCell ref="L8:M8"/>
    <mergeCell ref="N8:O8"/>
    <mergeCell ref="P8:S8"/>
    <mergeCell ref="B6:F7"/>
    <mergeCell ref="G6:H7"/>
    <mergeCell ref="I6:K7"/>
    <mergeCell ref="L6:M7"/>
    <mergeCell ref="N6:O7"/>
    <mergeCell ref="P6:S7"/>
    <mergeCell ref="T1:W1"/>
    <mergeCell ref="B2:F5"/>
    <mergeCell ref="G2:R3"/>
    <mergeCell ref="T2:W2"/>
    <mergeCell ref="T3:W3"/>
    <mergeCell ref="G4:R5"/>
    <mergeCell ref="T4:W4"/>
    <mergeCell ref="T5:W5"/>
    <mergeCell ref="B1:F1"/>
    <mergeCell ref="G1:H1"/>
    <mergeCell ref="I1:K1"/>
    <mergeCell ref="L1:M1"/>
    <mergeCell ref="N1:O1"/>
    <mergeCell ref="P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CATEGORIA_VEHICULAR</vt:lpstr>
      <vt:lpstr>TOMA_DE_TIEMPOS</vt:lpstr>
      <vt:lpstr>CONSOLIDADO_BAHIAS</vt:lpstr>
      <vt:lpstr>HORARIOS_BAHIAS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2024-11-08T07:50:33Z</dcterms:created>
  <dcterms:modified xsi:type="dcterms:W3CDTF">2025-01-09T17:51:00Z</dcterms:modified>
</cp:coreProperties>
</file>